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20490" windowHeight="7755" firstSheet="2" activeTab="2"/>
  </bookViews>
  <sheets>
    <sheet name="SB" sheetId="48" r:id="rId1"/>
    <sheet name="Annex 37 old" sheetId="65" state="hidden" r:id="rId2"/>
    <sheet name="Ecosystem" sheetId="67" r:id="rId3"/>
  </sheets>
  <definedNames>
    <definedName name="_xlnm._FilterDatabase" localSheetId="2" hidden="1">Ecosystem!$A$5:$X$56</definedName>
    <definedName name="_xlnm.Print_Area" localSheetId="2">Ecosystem!$A$3:$X$56</definedName>
  </definedNames>
  <calcPr calcId="152511"/>
</workbook>
</file>

<file path=xl/calcChain.xml><?xml version="1.0" encoding="utf-8"?>
<calcChain xmlns="http://schemas.openxmlformats.org/spreadsheetml/2006/main">
  <c r="Q46" i="67" l="1"/>
  <c r="Q40" i="67"/>
  <c r="Q20" i="67"/>
  <c r="J46" i="67"/>
  <c r="J40" i="67"/>
  <c r="J20" i="67"/>
  <c r="J41" i="67" l="1"/>
  <c r="J51" i="67" s="1"/>
  <c r="J56" i="67" s="1"/>
  <c r="Q41" i="67"/>
  <c r="Q51" i="67" s="1"/>
  <c r="Q56" i="67" s="1"/>
  <c r="N16" i="67"/>
  <c r="E16" i="67"/>
  <c r="V31" i="67" l="1"/>
  <c r="R31" i="67"/>
  <c r="P31" i="67"/>
  <c r="N31" i="67"/>
  <c r="K31" i="67"/>
  <c r="I31" i="67"/>
  <c r="G31" i="67"/>
  <c r="E31" i="67"/>
  <c r="I8" i="67"/>
  <c r="E18" i="67" l="1"/>
  <c r="V9" i="67" l="1"/>
  <c r="V10" i="67"/>
  <c r="V11" i="67"/>
  <c r="V12" i="67"/>
  <c r="V13" i="67"/>
  <c r="V14" i="67"/>
  <c r="V15" i="67"/>
  <c r="V16" i="67"/>
  <c r="V17" i="67"/>
  <c r="V18" i="67"/>
  <c r="V19" i="67"/>
  <c r="V21" i="67"/>
  <c r="V22" i="67"/>
  <c r="V23" i="67"/>
  <c r="V24" i="67"/>
  <c r="V25" i="67"/>
  <c r="V26" i="67"/>
  <c r="V27" i="67"/>
  <c r="V28" i="67"/>
  <c r="V29" i="67"/>
  <c r="V30" i="67"/>
  <c r="V32" i="67"/>
  <c r="V33" i="67"/>
  <c r="V34" i="67"/>
  <c r="V35" i="67"/>
  <c r="V36" i="67"/>
  <c r="V37" i="67"/>
  <c r="V38" i="67"/>
  <c r="V39" i="67"/>
  <c r="V42" i="67"/>
  <c r="V43" i="67"/>
  <c r="V44" i="67"/>
  <c r="V45" i="67"/>
  <c r="V47" i="67"/>
  <c r="V48" i="67"/>
  <c r="V49" i="67"/>
  <c r="V50" i="67"/>
  <c r="V52" i="67"/>
  <c r="V53" i="67"/>
  <c r="V54" i="67"/>
  <c r="V55" i="67"/>
  <c r="V8" i="67"/>
  <c r="R9" i="67"/>
  <c r="R10" i="67"/>
  <c r="R11" i="67"/>
  <c r="R12" i="67"/>
  <c r="R13" i="67"/>
  <c r="R14" i="67"/>
  <c r="R15" i="67"/>
  <c r="R16" i="67"/>
  <c r="R17" i="67"/>
  <c r="R18" i="67"/>
  <c r="R19" i="67"/>
  <c r="R21" i="67"/>
  <c r="R22" i="67"/>
  <c r="R23" i="67"/>
  <c r="R24" i="67"/>
  <c r="R25" i="67"/>
  <c r="R26" i="67"/>
  <c r="R27" i="67"/>
  <c r="R28" i="67"/>
  <c r="R29" i="67"/>
  <c r="R30" i="67"/>
  <c r="R32" i="67"/>
  <c r="R33" i="67"/>
  <c r="R34" i="67"/>
  <c r="R35" i="67"/>
  <c r="R36" i="67"/>
  <c r="R37" i="67"/>
  <c r="R38" i="67"/>
  <c r="R39" i="67"/>
  <c r="R42" i="67"/>
  <c r="R43" i="67"/>
  <c r="R44" i="67"/>
  <c r="R45" i="67"/>
  <c r="R47" i="67"/>
  <c r="R48" i="67"/>
  <c r="R49" i="67"/>
  <c r="R50" i="67"/>
  <c r="R52" i="67"/>
  <c r="R53" i="67"/>
  <c r="R54" i="67"/>
  <c r="R55" i="67"/>
  <c r="R8" i="67"/>
  <c r="W40" i="67" l="1"/>
  <c r="X40" i="67"/>
  <c r="W20" i="67"/>
  <c r="X20" i="67"/>
  <c r="W41" i="67" l="1"/>
  <c r="W51" i="67" s="1"/>
  <c r="W56" i="67" s="1"/>
  <c r="X41" i="67"/>
  <c r="X51" i="67" s="1"/>
  <c r="X56" i="67" s="1"/>
  <c r="P9" i="67"/>
  <c r="P10" i="67"/>
  <c r="P11" i="67"/>
  <c r="P12" i="67"/>
  <c r="P13" i="67"/>
  <c r="P14" i="67"/>
  <c r="P15" i="67"/>
  <c r="P16" i="67"/>
  <c r="P17" i="67"/>
  <c r="P18" i="67"/>
  <c r="P19" i="67"/>
  <c r="P21" i="67"/>
  <c r="P22" i="67"/>
  <c r="P23" i="67"/>
  <c r="P24" i="67"/>
  <c r="P25" i="67"/>
  <c r="P26" i="67"/>
  <c r="P27" i="67"/>
  <c r="P28" i="67"/>
  <c r="P29" i="67"/>
  <c r="P30" i="67"/>
  <c r="P32" i="67"/>
  <c r="P33" i="67"/>
  <c r="P34" i="67"/>
  <c r="P35" i="67"/>
  <c r="P36" i="67"/>
  <c r="P37" i="67"/>
  <c r="P38" i="67"/>
  <c r="P39" i="67"/>
  <c r="P42" i="67"/>
  <c r="P43" i="67"/>
  <c r="P44" i="67"/>
  <c r="P45" i="67"/>
  <c r="P47" i="67"/>
  <c r="P48" i="67"/>
  <c r="P49" i="67"/>
  <c r="P50" i="67"/>
  <c r="P52" i="67"/>
  <c r="P53" i="67"/>
  <c r="P54" i="67"/>
  <c r="P55" i="67"/>
  <c r="P8" i="67"/>
  <c r="N9" i="67"/>
  <c r="N10" i="67"/>
  <c r="N11" i="67"/>
  <c r="N12" i="67"/>
  <c r="N13" i="67"/>
  <c r="N14" i="67"/>
  <c r="N15" i="67"/>
  <c r="N17" i="67"/>
  <c r="N18" i="67"/>
  <c r="N19" i="67"/>
  <c r="N21" i="67"/>
  <c r="N22" i="67"/>
  <c r="N23" i="67"/>
  <c r="N24" i="67"/>
  <c r="N25" i="67"/>
  <c r="N26" i="67"/>
  <c r="N27" i="67"/>
  <c r="N28" i="67"/>
  <c r="N29" i="67"/>
  <c r="N30" i="67"/>
  <c r="N32" i="67"/>
  <c r="N33" i="67"/>
  <c r="N34" i="67"/>
  <c r="N35" i="67"/>
  <c r="N36" i="67"/>
  <c r="N37" i="67"/>
  <c r="N38" i="67"/>
  <c r="N39" i="67"/>
  <c r="N42" i="67"/>
  <c r="N43" i="67"/>
  <c r="N44" i="67"/>
  <c r="N45" i="67"/>
  <c r="N47" i="67"/>
  <c r="N48" i="67"/>
  <c r="N49" i="67"/>
  <c r="N50" i="67"/>
  <c r="N52" i="67"/>
  <c r="N53" i="67"/>
  <c r="N54" i="67"/>
  <c r="N55" i="67"/>
  <c r="N8" i="67"/>
  <c r="K9" i="67"/>
  <c r="K10" i="67"/>
  <c r="K11" i="67"/>
  <c r="K12" i="67"/>
  <c r="K13" i="67"/>
  <c r="K14" i="67"/>
  <c r="K15" i="67"/>
  <c r="K16" i="67"/>
  <c r="K17" i="67"/>
  <c r="K18" i="67"/>
  <c r="K19" i="67"/>
  <c r="K21" i="67"/>
  <c r="K22" i="67"/>
  <c r="K23" i="67"/>
  <c r="K24" i="67"/>
  <c r="K25" i="67"/>
  <c r="K26" i="67"/>
  <c r="K27" i="67"/>
  <c r="K28" i="67"/>
  <c r="K29" i="67"/>
  <c r="K30" i="67"/>
  <c r="K32" i="67"/>
  <c r="K33" i="67"/>
  <c r="K34" i="67"/>
  <c r="K35" i="67"/>
  <c r="K36" i="67"/>
  <c r="K37" i="67"/>
  <c r="K38" i="67"/>
  <c r="K39" i="67"/>
  <c r="K42" i="67"/>
  <c r="K43" i="67"/>
  <c r="K44" i="67"/>
  <c r="K45" i="67"/>
  <c r="K47" i="67"/>
  <c r="K48" i="67"/>
  <c r="K49" i="67"/>
  <c r="K52" i="67"/>
  <c r="K53" i="67"/>
  <c r="K54" i="67"/>
  <c r="K55" i="67"/>
  <c r="K8" i="67"/>
  <c r="I9" i="67"/>
  <c r="I10" i="67"/>
  <c r="I11" i="67"/>
  <c r="I12" i="67"/>
  <c r="I13" i="67"/>
  <c r="I14" i="67"/>
  <c r="I15" i="67"/>
  <c r="I16" i="67"/>
  <c r="I17" i="67"/>
  <c r="I18" i="67"/>
  <c r="I19" i="67"/>
  <c r="I21" i="67"/>
  <c r="I22" i="67"/>
  <c r="I23" i="67"/>
  <c r="I24" i="67"/>
  <c r="I25" i="67"/>
  <c r="I26" i="67"/>
  <c r="I27" i="67"/>
  <c r="I28" i="67"/>
  <c r="I29" i="67"/>
  <c r="I30" i="67"/>
  <c r="I32" i="67"/>
  <c r="I33" i="67"/>
  <c r="I34" i="67"/>
  <c r="I35" i="67"/>
  <c r="I36" i="67"/>
  <c r="I37" i="67"/>
  <c r="I38" i="67"/>
  <c r="I39" i="67"/>
  <c r="I42" i="67"/>
  <c r="I43" i="67"/>
  <c r="I44" i="67"/>
  <c r="I45" i="67"/>
  <c r="I47" i="67"/>
  <c r="I48" i="67"/>
  <c r="I49" i="67"/>
  <c r="I52" i="67"/>
  <c r="I53" i="67"/>
  <c r="I54" i="67"/>
  <c r="I55" i="67"/>
  <c r="G9" i="67"/>
  <c r="G10" i="67"/>
  <c r="G11" i="67"/>
  <c r="G12" i="67"/>
  <c r="G13" i="67"/>
  <c r="G14" i="67"/>
  <c r="G15" i="67"/>
  <c r="G16" i="67"/>
  <c r="G17" i="67"/>
  <c r="G18" i="67"/>
  <c r="G19" i="67"/>
  <c r="G21" i="67"/>
  <c r="G22" i="67"/>
  <c r="G23" i="67"/>
  <c r="G24" i="67"/>
  <c r="G25" i="67"/>
  <c r="G26" i="67"/>
  <c r="G27" i="67"/>
  <c r="G28" i="67"/>
  <c r="G29" i="67"/>
  <c r="G30" i="67"/>
  <c r="G32" i="67"/>
  <c r="G33" i="67"/>
  <c r="G34" i="67"/>
  <c r="G35" i="67"/>
  <c r="G36" i="67"/>
  <c r="G37" i="67"/>
  <c r="G38" i="67"/>
  <c r="G39" i="67"/>
  <c r="G42" i="67"/>
  <c r="G43" i="67"/>
  <c r="G44" i="67"/>
  <c r="G45" i="67"/>
  <c r="G47" i="67"/>
  <c r="G48" i="67"/>
  <c r="G49" i="67"/>
  <c r="G52" i="67"/>
  <c r="G53" i="67"/>
  <c r="G54" i="67"/>
  <c r="G55" i="67"/>
  <c r="G8" i="67"/>
  <c r="E45" i="67"/>
  <c r="E47" i="67"/>
  <c r="E48" i="67"/>
  <c r="E49" i="67"/>
  <c r="E52" i="67"/>
  <c r="E53" i="67"/>
  <c r="E54" i="67"/>
  <c r="E55" i="67"/>
  <c r="D40" i="67"/>
  <c r="F40" i="67"/>
  <c r="H40" i="67"/>
  <c r="L40" i="67"/>
  <c r="R40" i="67" s="1"/>
  <c r="M40" i="67"/>
  <c r="O40" i="67"/>
  <c r="S40" i="67"/>
  <c r="T40" i="67"/>
  <c r="U40" i="67"/>
  <c r="D20" i="67"/>
  <c r="F20" i="67"/>
  <c r="H20" i="67"/>
  <c r="L20" i="67"/>
  <c r="R20" i="67" s="1"/>
  <c r="M20" i="67"/>
  <c r="O20" i="67"/>
  <c r="S20" i="67"/>
  <c r="T20" i="67"/>
  <c r="U20" i="67"/>
  <c r="D46" i="67"/>
  <c r="F46" i="67"/>
  <c r="H46" i="67"/>
  <c r="L46" i="67"/>
  <c r="R46" i="67" s="1"/>
  <c r="M46" i="67"/>
  <c r="O46" i="67"/>
  <c r="S46" i="67"/>
  <c r="T46" i="67"/>
  <c r="U46" i="67"/>
  <c r="C50" i="67"/>
  <c r="K50" i="67" s="1"/>
  <c r="C46" i="67"/>
  <c r="C40" i="67"/>
  <c r="C20" i="67"/>
  <c r="E9" i="67"/>
  <c r="E10" i="67"/>
  <c r="E11" i="67"/>
  <c r="E12" i="67"/>
  <c r="E13" i="67"/>
  <c r="E14" i="67"/>
  <c r="E15" i="67"/>
  <c r="E17" i="67"/>
  <c r="E19" i="67"/>
  <c r="E21" i="67"/>
  <c r="E22" i="67"/>
  <c r="E23" i="67"/>
  <c r="E24" i="67"/>
  <c r="E25" i="67"/>
  <c r="E26" i="67"/>
  <c r="E27" i="67"/>
  <c r="E28" i="67"/>
  <c r="E29" i="67"/>
  <c r="E30" i="67"/>
  <c r="E32" i="67"/>
  <c r="E33" i="67"/>
  <c r="E34" i="67"/>
  <c r="E35" i="67"/>
  <c r="E36" i="67"/>
  <c r="E37" i="67"/>
  <c r="E38" i="67"/>
  <c r="E39" i="67"/>
  <c r="E42" i="67"/>
  <c r="E43" i="67"/>
  <c r="E44" i="67"/>
  <c r="E8" i="67"/>
  <c r="V40" i="67" l="1"/>
  <c r="V46" i="67"/>
  <c r="V20" i="67"/>
  <c r="N40" i="67"/>
  <c r="I20" i="67"/>
  <c r="N46" i="67"/>
  <c r="K20" i="67"/>
  <c r="P46" i="67"/>
  <c r="C41" i="67"/>
  <c r="C51" i="67" s="1"/>
  <c r="C56" i="67" s="1"/>
  <c r="N20" i="67"/>
  <c r="E20" i="67"/>
  <c r="E50" i="67"/>
  <c r="G46" i="67"/>
  <c r="E46" i="67"/>
  <c r="K46" i="67"/>
  <c r="I46" i="67"/>
  <c r="I40" i="67"/>
  <c r="L41" i="67"/>
  <c r="P20" i="67"/>
  <c r="F41" i="67"/>
  <c r="F51" i="67" s="1"/>
  <c r="F56" i="67" s="1"/>
  <c r="E40" i="67"/>
  <c r="G50" i="67"/>
  <c r="I50" i="67"/>
  <c r="K40" i="67"/>
  <c r="G40" i="67"/>
  <c r="O41" i="67"/>
  <c r="O51" i="67" s="1"/>
  <c r="O56" i="67" s="1"/>
  <c r="H41" i="67"/>
  <c r="G20" i="67"/>
  <c r="P40" i="67"/>
  <c r="D41" i="67"/>
  <c r="T41" i="67"/>
  <c r="T51" i="67" s="1"/>
  <c r="T56" i="67" s="1"/>
  <c r="U41" i="67"/>
  <c r="U51" i="67" s="1"/>
  <c r="U56" i="67" s="1"/>
  <c r="S41" i="67"/>
  <c r="M41" i="67"/>
  <c r="S51" i="67" l="1"/>
  <c r="V41" i="67"/>
  <c r="L51" i="67"/>
  <c r="R41" i="67"/>
  <c r="E41" i="67"/>
  <c r="I41" i="67"/>
  <c r="G41" i="67"/>
  <c r="P41" i="67"/>
  <c r="M51" i="67"/>
  <c r="N41" i="67"/>
  <c r="H51" i="67"/>
  <c r="H56" i="67" s="1"/>
  <c r="G51" i="67"/>
  <c r="K41" i="67"/>
  <c r="D51" i="67"/>
  <c r="S56" i="67" l="1"/>
  <c r="V56" i="67" s="1"/>
  <c r="V51" i="67"/>
  <c r="L56" i="67"/>
  <c r="R51" i="67"/>
  <c r="P51" i="67"/>
  <c r="I56" i="67"/>
  <c r="G56" i="67"/>
  <c r="M56" i="67"/>
  <c r="N51" i="67"/>
  <c r="I51" i="67"/>
  <c r="K51" i="67"/>
  <c r="D56" i="67"/>
  <c r="E51" i="67"/>
  <c r="R56" i="67" l="1"/>
  <c r="P56" i="67"/>
  <c r="E56" i="67"/>
  <c r="K56" i="67"/>
  <c r="N56" i="67"/>
</calcChain>
</file>

<file path=xl/sharedStrings.xml><?xml version="1.0" encoding="utf-8"?>
<sst xmlns="http://schemas.openxmlformats.org/spreadsheetml/2006/main" count="112" uniqueCount="110">
  <si>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</si>
  <si>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</si>
  <si>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</si>
  <si>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</si>
  <si>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</si>
  <si>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</si>
  <si>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</si>
  <si>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</si>
  <si>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</si>
  <si>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</si>
  <si>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</si>
  <si>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</si>
  <si>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</si>
  <si>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</si>
  <si>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</si>
  <si>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</si>
  <si>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</si>
  <si>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</si>
  <si>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</si>
  <si>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</si>
  <si>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</si>
  <si>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</si>
  <si>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</si>
  <si>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</si>
  <si>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</si>
  <si>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</si>
  <si>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</si>
  <si>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</si>
  <si>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</si>
  <si>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</si>
  <si>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</si>
  <si>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</si>
  <si>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</si>
  <si>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</si>
  <si>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Sl no</t>
  </si>
  <si>
    <t>Name of the bank</t>
  </si>
  <si>
    <t>Total No. of Operative SB Accs.</t>
  </si>
  <si>
    <t>No. of Debit cards/ RuPay cards issued to Operative SB Accs.</t>
  </si>
  <si>
    <t>% Debit/ RuPay cards coverage</t>
  </si>
  <si>
    <t>No. of net banking issued</t>
  </si>
  <si>
    <t>% Net banking coverage</t>
  </si>
  <si>
    <t xml:space="preserve">No.of Mobilie Banking + UPI + USSD </t>
  </si>
  <si>
    <t>% of MB/ UPI/ USSD coverage</t>
  </si>
  <si>
    <t>Total No. of Operative SB Accoutns covered with at least one of the facilities - Debit/ RuPay cards, net banking, mobile banking, UPI, USSD</t>
  </si>
  <si>
    <t>% of such Accounts Out of total Operative Accounts</t>
  </si>
  <si>
    <t>Total No. of Operative Current Accounts</t>
  </si>
  <si>
    <t>No. of net banking to CAs</t>
  </si>
  <si>
    <t>No. of POS/ QR availed by CA accounts</t>
  </si>
  <si>
    <t>% of POS/ QR coverage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</si>
  <si>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</si>
  <si>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</si>
  <si>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</si>
  <si>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</si>
  <si>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</si>
  <si>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</si>
  <si>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</si>
  <si>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</si>
  <si>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</si>
  <si>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</si>
  <si>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</si>
  <si>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</si>
  <si>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</si>
  <si>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</si>
  <si>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</si>
  <si>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</si>
  <si>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</si>
  <si>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</si>
  <si>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</si>
  <si>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</si>
  <si>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</si>
  <si>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</si>
  <si>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</si>
  <si>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</si>
  <si>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</si>
  <si>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</si>
  <si>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</si>
  <si>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</si>
  <si>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</si>
  <si>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</si>
  <si>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</si>
  <si>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</si>
  <si>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</si>
  <si>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</si>
  <si>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</si>
  <si>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</si>
  <si>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</si>
  <si>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</si>
  <si>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</si>
  <si>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</si>
  <si>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</si>
  <si>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</si>
  <si>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</si>
  <si>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</si>
  <si>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</si>
  <si>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</si>
  <si>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</si>
  <si>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</si>
  <si>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</si>
  <si>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</si>
  <si>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</si>
  <si>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GRAND TOTAL</t>
  </si>
  <si>
    <t>4. Digital Financial Literacy</t>
  </si>
  <si>
    <t>No. of FLC camps on Digital FL</t>
  </si>
  <si>
    <t>No. of people participated</t>
  </si>
  <si>
    <t>Total No. of Operative Current Accoutns covered with at least one of the facilities - Net Banking/POS/QR</t>
  </si>
  <si>
    <t>Bank Customer</t>
  </si>
  <si>
    <t>Non Bank Customer</t>
  </si>
  <si>
    <t>IDFC First Bank LTD</t>
  </si>
  <si>
    <t xml:space="preserve">Expanding and Deepening of Digital Payments Ecosystem - Review Format as on 31.12.2020  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</si>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</sst>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  <xf numFmtId="0" fontId="0" fillId="4" borderId="0" xfId="0" applyFill="1"/>
    <xf numFmtId="0" fontId="1" fillId="0" borderId="0" xfId="0" applyFont="1"/>
    <xf numFmtId="0" fontId="1" fillId="0" borderId="13" xfId="0" applyFont="1" applyBorder="1"/>
    <xf numFmtId="0" fontId="0" fillId="0" borderId="13" xfId="0" applyBorder="1"/>
    <xf numFmtId="0" fontId="1" fillId="0" borderId="13" xfId="0" applyFont="1" applyBorder="1"/>
    <xf numFmtId="0" fontId="1" fillId="0" borderId="13" xfId="0" applyFont="1" applyBorder="1"/>
    <xf numFmtId="2" fontId="0" fillId="0" borderId="13" xfId="0" applyNumberFormat="1" applyBorder="1"/>
    <xf numFmtId="0" fontId="0" fillId="0" borderId="13" xfId="0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15" xfId="0" applyFill="1" applyBorder="1"/>
    <xf numFmtId="0" fontId="0" fillId="0" borderId="0" xfId="0" applyAlignment="1">
      <alignment wrapText="1"/>
    </xf>
    <xf numFmtId="0" fontId="1" fillId="4" borderId="0" xfId="0" applyFont="1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3" xfId="0" applyFill="1" applyBorder="1"/>
    <xf numFmtId="0" fontId="1" fillId="7" borderId="1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11" fillId="5" borderId="13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1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3" xfId="0" applyFont="1" applyBorder="1"/>
    <xf numFmtId="0" fontId="1" fillId="4" borderId="1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48" t="s">
        <v>0</v>
      </c>
      <c r="G1" s="49"/>
    </row>
    <row r="2" spans="2:7" ht="21" x14ac:dyDescent="0.35">
      <c r="F2" s="7"/>
      <c r="G2" s="7"/>
    </row>
    <row r="4" spans="2:7" ht="18" x14ac:dyDescent="0.25">
      <c r="B4" s="50" t="s">
        <v>1</v>
      </c>
      <c r="C4" s="51"/>
      <c r="D4" s="51"/>
      <c r="E4" s="51"/>
      <c r="F4" s="52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53" t="s">
        <v>5</v>
      </c>
      <c r="C12" s="55" t="s">
        <v>6</v>
      </c>
      <c r="D12" s="56"/>
      <c r="E12" s="56"/>
      <c r="F12" s="56"/>
      <c r="G12" s="57"/>
    </row>
    <row r="13" spans="2:7" ht="78.75" x14ac:dyDescent="0.25">
      <c r="B13" s="54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58" t="s">
        <v>16</v>
      </c>
      <c r="C3" s="58"/>
      <c r="D3" s="58"/>
      <c r="E3" s="58"/>
      <c r="F3" s="58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tabSelected="1" zoomScale="115" zoomScaleNormal="115" workbookViewId="0">
      <pane xSplit="2" ySplit="7" topLeftCell="N8" activePane="bottomRight" state="frozen"/>
      <selection pane="topRight" activeCell="C1" sqref="C1"/>
      <selection pane="bottomLeft" activeCell="A6" sqref="A6"/>
      <selection pane="bottomRight" activeCell="L1" sqref="L1"/>
    </sheetView>
  </sheetViews>
  <sheetFormatPr defaultRowHeight="15" x14ac:dyDescent="0.25"/>
  <cols>
    <col min="1" max="1" width="5.42578125" style="26" customWidth="1"/>
    <col min="2" max="2" width="22.7109375" style="26" customWidth="1"/>
    <col min="3" max="3" width="9.7109375" customWidth="1"/>
    <col min="4" max="4" width="9" customWidth="1"/>
    <col min="5" max="5" width="8" customWidth="1"/>
    <col min="6" max="6" width="9.85546875" customWidth="1"/>
    <col min="7" max="7" width="8.5703125" bestFit="1" customWidth="1"/>
    <col min="8" max="8" width="10.28515625" customWidth="1"/>
    <col min="9" max="9" width="9" style="26" customWidth="1"/>
    <col min="10" max="10" width="13.7109375" style="26" customWidth="1"/>
    <col min="11" max="11" width="8.5703125" customWidth="1"/>
    <col min="12" max="12" width="14.42578125" bestFit="1" customWidth="1"/>
    <col min="13" max="13" width="8.5703125" bestFit="1" customWidth="1"/>
    <col min="14" max="14" width="10.42578125" customWidth="1"/>
    <col min="15" max="15" width="9" customWidth="1"/>
    <col min="16" max="16" width="11.5703125" bestFit="1" customWidth="1"/>
    <col min="17" max="17" width="16.140625" style="26" customWidth="1"/>
    <col min="18" max="18" width="14.140625" style="26" bestFit="1" customWidth="1"/>
    <col min="19" max="19" width="13.5703125" customWidth="1"/>
    <col min="20" max="20" width="9" customWidth="1"/>
    <col min="21" max="21" width="11.7109375" customWidth="1"/>
    <col min="22" max="22" width="10.5703125" customWidth="1"/>
    <col min="23" max="23" width="12.140625" customWidth="1"/>
    <col min="24" max="24" width="11.28515625" customWidth="1"/>
  </cols>
  <sheetData>
    <row r="1" spans="1:24" s="26" customFormat="1" x14ac:dyDescent="0.25"/>
    <row r="2" spans="1:24" s="26" customFormat="1" ht="18.75" x14ac:dyDescent="0.3">
      <c r="V2" s="69" t="s">
        <v>109</v>
      </c>
      <c r="W2" s="69"/>
      <c r="X2" s="69"/>
    </row>
    <row r="3" spans="1:24" ht="15.75" customHeight="1" x14ac:dyDescent="0.25">
      <c r="A3" s="67" t="s">
        <v>108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X4" s="35"/>
    </row>
    <row r="5" spans="1:24" x14ac:dyDescent="0.25">
      <c r="A5" s="39"/>
      <c r="B5" s="39"/>
      <c r="C5" s="68" t="s">
        <v>105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 t="s">
        <v>106</v>
      </c>
      <c r="T5" s="68"/>
      <c r="U5" s="68"/>
      <c r="V5" s="68"/>
      <c r="W5" s="30"/>
      <c r="X5" s="30"/>
    </row>
    <row r="6" spans="1:24" ht="34.5" customHeight="1" x14ac:dyDescent="0.25">
      <c r="A6" s="27"/>
      <c r="B6" s="27"/>
      <c r="C6" s="62" t="s">
        <v>31</v>
      </c>
      <c r="D6" s="62"/>
      <c r="E6" s="62"/>
      <c r="F6" s="62"/>
      <c r="G6" s="62"/>
      <c r="H6" s="62"/>
      <c r="I6" s="62"/>
      <c r="J6" s="62"/>
      <c r="K6" s="63"/>
      <c r="L6" s="62" t="s">
        <v>32</v>
      </c>
      <c r="M6" s="62"/>
      <c r="N6" s="62"/>
      <c r="O6" s="62"/>
      <c r="P6" s="63"/>
      <c r="Q6" s="38"/>
      <c r="R6" s="38"/>
      <c r="S6" s="64" t="s">
        <v>33</v>
      </c>
      <c r="T6" s="65"/>
      <c r="U6" s="65"/>
      <c r="V6" s="66"/>
      <c r="W6" s="60" t="s">
        <v>101</v>
      </c>
      <c r="X6" s="61"/>
    </row>
    <row r="7" spans="1:24" s="25" customFormat="1" ht="110.25" customHeight="1" x14ac:dyDescent="0.25">
      <c r="A7" s="41" t="s">
        <v>34</v>
      </c>
      <c r="B7" s="41" t="s">
        <v>35</v>
      </c>
      <c r="C7" s="45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2" t="s">
        <v>42</v>
      </c>
      <c r="J7" s="42" t="s">
        <v>43</v>
      </c>
      <c r="K7" s="42" t="s">
        <v>44</v>
      </c>
      <c r="L7" s="46" t="s">
        <v>45</v>
      </c>
      <c r="M7" s="42" t="s">
        <v>46</v>
      </c>
      <c r="N7" s="42" t="s">
        <v>40</v>
      </c>
      <c r="O7" s="42" t="s">
        <v>47</v>
      </c>
      <c r="P7" s="42" t="s">
        <v>48</v>
      </c>
      <c r="Q7" s="42" t="s">
        <v>104</v>
      </c>
      <c r="R7" s="42" t="s">
        <v>44</v>
      </c>
      <c r="S7" s="43" t="s">
        <v>49</v>
      </c>
      <c r="T7" s="43" t="s">
        <v>50</v>
      </c>
      <c r="U7" s="43" t="s">
        <v>51</v>
      </c>
      <c r="V7" s="43" t="s">
        <v>52</v>
      </c>
      <c r="W7" s="44" t="s">
        <v>102</v>
      </c>
      <c r="X7" s="44" t="s">
        <v>103</v>
      </c>
    </row>
    <row r="8" spans="1:24" x14ac:dyDescent="0.25">
      <c r="A8" s="30">
        <v>1</v>
      </c>
      <c r="B8" s="30" t="s">
        <v>53</v>
      </c>
      <c r="C8" s="30">
        <v>75071</v>
      </c>
      <c r="D8" s="30">
        <v>72364</v>
      </c>
      <c r="E8" s="33">
        <f t="shared" ref="E8:E56" si="0">D8/C8*100</f>
        <v>96.394080270677094</v>
      </c>
      <c r="F8" s="30">
        <v>35108</v>
      </c>
      <c r="G8" s="33">
        <f t="shared" ref="G8:G56" si="1">F8/C8*100</f>
        <v>46.766394479892369</v>
      </c>
      <c r="H8" s="30">
        <v>33664</v>
      </c>
      <c r="I8" s="33">
        <f t="shared" ref="I8:I56" si="2">H8/C8*100</f>
        <v>44.842882071638854</v>
      </c>
      <c r="J8" s="30">
        <v>72364</v>
      </c>
      <c r="K8" s="33">
        <f t="shared" ref="K8:K56" si="3">J8/C8*100</f>
        <v>96.394080270677094</v>
      </c>
      <c r="L8" s="30">
        <v>3754</v>
      </c>
      <c r="M8" s="30">
        <v>2255</v>
      </c>
      <c r="N8" s="33">
        <f>M8/L8*100</f>
        <v>60.069259456579651</v>
      </c>
      <c r="O8" s="30">
        <v>198</v>
      </c>
      <c r="P8" s="33">
        <f t="shared" ref="P8:P56" si="4">O8/L8*100</f>
        <v>5.2743740010655298</v>
      </c>
      <c r="Q8" s="30">
        <v>2255</v>
      </c>
      <c r="R8" s="33">
        <f t="shared" ref="R8:R56" si="5">Q8/L8*100</f>
        <v>60.069259456579651</v>
      </c>
      <c r="S8" s="30">
        <v>2</v>
      </c>
      <c r="T8" s="30">
        <v>1</v>
      </c>
      <c r="U8" s="30">
        <v>0</v>
      </c>
      <c r="V8" s="30">
        <f>S8+T8+U8</f>
        <v>3</v>
      </c>
      <c r="W8" s="30">
        <v>0</v>
      </c>
      <c r="X8" s="30">
        <v>0</v>
      </c>
    </row>
    <row r="9" spans="1:24" x14ac:dyDescent="0.25">
      <c r="A9" s="30">
        <v>2</v>
      </c>
      <c r="B9" s="40" t="s">
        <v>54</v>
      </c>
      <c r="C9" s="30">
        <v>92783</v>
      </c>
      <c r="D9" s="30">
        <v>79227</v>
      </c>
      <c r="E9" s="33">
        <f t="shared" si="0"/>
        <v>85.389564898742236</v>
      </c>
      <c r="F9" s="30">
        <v>20415</v>
      </c>
      <c r="G9" s="33">
        <f t="shared" si="1"/>
        <v>22.002953127189247</v>
      </c>
      <c r="H9" s="30">
        <v>1997</v>
      </c>
      <c r="I9" s="33">
        <f t="shared" si="2"/>
        <v>2.152333940484787</v>
      </c>
      <c r="J9" s="30">
        <v>79227</v>
      </c>
      <c r="K9" s="33">
        <f t="shared" si="3"/>
        <v>85.389564898742236</v>
      </c>
      <c r="L9" s="30">
        <v>4585</v>
      </c>
      <c r="M9" s="30">
        <v>3297</v>
      </c>
      <c r="N9" s="33">
        <f t="shared" ref="N9:N56" si="6">M9/L9*100</f>
        <v>71.908396946564892</v>
      </c>
      <c r="O9" s="30">
        <v>170</v>
      </c>
      <c r="P9" s="33">
        <f t="shared" si="4"/>
        <v>3.7077426390403492</v>
      </c>
      <c r="Q9" s="30">
        <v>3297</v>
      </c>
      <c r="R9" s="33">
        <f t="shared" si="5"/>
        <v>71.908396946564892</v>
      </c>
      <c r="S9" s="30">
        <v>0</v>
      </c>
      <c r="T9" s="30">
        <v>0</v>
      </c>
      <c r="U9" s="30">
        <v>0</v>
      </c>
      <c r="V9" s="30">
        <f t="shared" ref="V9:V56" si="7">S9+T9+U9</f>
        <v>0</v>
      </c>
      <c r="W9" s="30">
        <v>0</v>
      </c>
      <c r="X9" s="30">
        <v>0</v>
      </c>
    </row>
    <row r="10" spans="1:24" x14ac:dyDescent="0.25">
      <c r="A10" s="30">
        <v>3</v>
      </c>
      <c r="B10" s="40" t="s">
        <v>55</v>
      </c>
      <c r="C10" s="30">
        <v>17670</v>
      </c>
      <c r="D10" s="30">
        <v>12818</v>
      </c>
      <c r="E10" s="33">
        <f t="shared" si="0"/>
        <v>72.54102999434069</v>
      </c>
      <c r="F10" s="30">
        <v>3425</v>
      </c>
      <c r="G10" s="33">
        <f t="shared" si="1"/>
        <v>19.383135257498584</v>
      </c>
      <c r="H10" s="30">
        <v>1432</v>
      </c>
      <c r="I10" s="33">
        <f t="shared" si="2"/>
        <v>8.1041312959818903</v>
      </c>
      <c r="J10" s="30">
        <v>12818</v>
      </c>
      <c r="K10" s="33">
        <f t="shared" si="3"/>
        <v>72.54102999434069</v>
      </c>
      <c r="L10" s="30">
        <v>805</v>
      </c>
      <c r="M10" s="30">
        <v>385</v>
      </c>
      <c r="N10" s="33">
        <f t="shared" si="6"/>
        <v>47.826086956521742</v>
      </c>
      <c r="O10" s="30">
        <v>110</v>
      </c>
      <c r="P10" s="33">
        <f t="shared" si="4"/>
        <v>13.664596273291925</v>
      </c>
      <c r="Q10" s="30">
        <v>385</v>
      </c>
      <c r="R10" s="33">
        <f t="shared" si="5"/>
        <v>47.826086956521742</v>
      </c>
      <c r="S10" s="30">
        <v>0</v>
      </c>
      <c r="T10" s="30">
        <v>0</v>
      </c>
      <c r="U10" s="30">
        <v>0</v>
      </c>
      <c r="V10" s="30">
        <f t="shared" si="7"/>
        <v>0</v>
      </c>
      <c r="W10" s="30">
        <v>0</v>
      </c>
      <c r="X10" s="30">
        <v>0</v>
      </c>
    </row>
    <row r="11" spans="1:24" x14ac:dyDescent="0.25">
      <c r="A11" s="30">
        <v>4</v>
      </c>
      <c r="B11" s="30" t="s">
        <v>56</v>
      </c>
      <c r="C11" s="30">
        <v>74291</v>
      </c>
      <c r="D11" s="30">
        <v>73699</v>
      </c>
      <c r="E11" s="33">
        <f t="shared" si="0"/>
        <v>99.203133623184499</v>
      </c>
      <c r="F11" s="30">
        <v>50659</v>
      </c>
      <c r="G11" s="33">
        <f t="shared" si="1"/>
        <v>68.189955714689532</v>
      </c>
      <c r="H11" s="30">
        <v>18401</v>
      </c>
      <c r="I11" s="33">
        <f t="shared" si="2"/>
        <v>24.76881452665868</v>
      </c>
      <c r="J11" s="30">
        <v>73699</v>
      </c>
      <c r="K11" s="33">
        <f t="shared" si="3"/>
        <v>99.203133623184499</v>
      </c>
      <c r="L11" s="30">
        <v>8894</v>
      </c>
      <c r="M11" s="30">
        <v>5570</v>
      </c>
      <c r="N11" s="33">
        <f t="shared" si="6"/>
        <v>62.626489768383173</v>
      </c>
      <c r="O11" s="30">
        <v>2227</v>
      </c>
      <c r="P11" s="33">
        <f t="shared" si="4"/>
        <v>25.039352372385874</v>
      </c>
      <c r="Q11" s="30">
        <v>5570</v>
      </c>
      <c r="R11" s="33">
        <f t="shared" si="5"/>
        <v>62.626489768383173</v>
      </c>
      <c r="S11" s="30">
        <v>0</v>
      </c>
      <c r="T11" s="30">
        <v>0</v>
      </c>
      <c r="U11" s="30">
        <v>0</v>
      </c>
      <c r="V11" s="30">
        <f t="shared" si="7"/>
        <v>0</v>
      </c>
      <c r="W11" s="30">
        <v>0</v>
      </c>
      <c r="X11" s="30">
        <v>0</v>
      </c>
    </row>
    <row r="12" spans="1:24" x14ac:dyDescent="0.25">
      <c r="A12" s="30">
        <v>5</v>
      </c>
      <c r="B12" s="40" t="s">
        <v>57</v>
      </c>
      <c r="C12" s="30">
        <v>71603</v>
      </c>
      <c r="D12" s="30">
        <v>63717</v>
      </c>
      <c r="E12" s="33">
        <f t="shared" si="0"/>
        <v>88.986494979260641</v>
      </c>
      <c r="F12" s="30">
        <v>55119</v>
      </c>
      <c r="G12" s="33">
        <f t="shared" si="1"/>
        <v>76.978618214320633</v>
      </c>
      <c r="H12" s="30">
        <v>33233</v>
      </c>
      <c r="I12" s="33">
        <f t="shared" si="2"/>
        <v>46.412859796377248</v>
      </c>
      <c r="J12" s="30">
        <v>63717</v>
      </c>
      <c r="K12" s="33">
        <f t="shared" si="3"/>
        <v>88.986494979260641</v>
      </c>
      <c r="L12" s="30">
        <v>1744</v>
      </c>
      <c r="M12" s="30">
        <v>848</v>
      </c>
      <c r="N12" s="33">
        <f t="shared" si="6"/>
        <v>48.623853211009177</v>
      </c>
      <c r="O12" s="30">
        <v>93</v>
      </c>
      <c r="P12" s="33">
        <f t="shared" si="4"/>
        <v>5.3325688073394497</v>
      </c>
      <c r="Q12" s="30">
        <v>848</v>
      </c>
      <c r="R12" s="33">
        <f t="shared" si="5"/>
        <v>48.623853211009177</v>
      </c>
      <c r="S12" s="30">
        <v>0</v>
      </c>
      <c r="T12" s="30">
        <v>0</v>
      </c>
      <c r="U12" s="30">
        <v>0</v>
      </c>
      <c r="V12" s="30">
        <f t="shared" si="7"/>
        <v>0</v>
      </c>
      <c r="W12" s="30">
        <v>0</v>
      </c>
      <c r="X12" s="30">
        <v>0</v>
      </c>
    </row>
    <row r="13" spans="1:24" x14ac:dyDescent="0.25">
      <c r="A13" s="30">
        <v>6</v>
      </c>
      <c r="B13" s="30" t="s">
        <v>58</v>
      </c>
      <c r="C13" s="30">
        <v>70650</v>
      </c>
      <c r="D13" s="30">
        <v>61887</v>
      </c>
      <c r="E13" s="33">
        <f t="shared" si="0"/>
        <v>87.596602972399154</v>
      </c>
      <c r="F13" s="30">
        <v>31950</v>
      </c>
      <c r="G13" s="33">
        <f t="shared" si="1"/>
        <v>45.222929936305732</v>
      </c>
      <c r="H13" s="30">
        <v>30655</v>
      </c>
      <c r="I13" s="33">
        <f t="shared" si="2"/>
        <v>43.389950460014155</v>
      </c>
      <c r="J13" s="30">
        <v>61887</v>
      </c>
      <c r="K13" s="33">
        <f t="shared" si="3"/>
        <v>87.596602972399154</v>
      </c>
      <c r="L13" s="30">
        <v>1849</v>
      </c>
      <c r="M13" s="30">
        <v>630</v>
      </c>
      <c r="N13" s="33">
        <f t="shared" si="6"/>
        <v>34.072471606273666</v>
      </c>
      <c r="O13" s="30">
        <v>1021</v>
      </c>
      <c r="P13" s="33">
        <f t="shared" si="4"/>
        <v>55.219037317468903</v>
      </c>
      <c r="Q13" s="30">
        <v>630</v>
      </c>
      <c r="R13" s="33">
        <f t="shared" si="5"/>
        <v>34.072471606273666</v>
      </c>
      <c r="S13" s="30">
        <v>20</v>
      </c>
      <c r="T13" s="30">
        <v>0</v>
      </c>
      <c r="U13" s="30">
        <v>0</v>
      </c>
      <c r="V13" s="30">
        <f t="shared" si="7"/>
        <v>20</v>
      </c>
      <c r="W13" s="30">
        <v>0</v>
      </c>
      <c r="X13" s="30">
        <v>0</v>
      </c>
    </row>
    <row r="14" spans="1:24" x14ac:dyDescent="0.25">
      <c r="A14" s="30">
        <v>7</v>
      </c>
      <c r="B14" s="40" t="s">
        <v>59</v>
      </c>
      <c r="C14" s="30">
        <v>27930</v>
      </c>
      <c r="D14" s="30">
        <v>27910</v>
      </c>
      <c r="E14" s="33">
        <f t="shared" si="0"/>
        <v>99.928392409595418</v>
      </c>
      <c r="F14" s="30">
        <v>16950</v>
      </c>
      <c r="G14" s="33">
        <f t="shared" si="1"/>
        <v>60.687432867883992</v>
      </c>
      <c r="H14" s="30">
        <v>14850</v>
      </c>
      <c r="I14" s="33">
        <f t="shared" si="2"/>
        <v>53.168635875402792</v>
      </c>
      <c r="J14" s="30">
        <v>27910</v>
      </c>
      <c r="K14" s="33">
        <f t="shared" si="3"/>
        <v>99.928392409595418</v>
      </c>
      <c r="L14" s="30">
        <v>1130</v>
      </c>
      <c r="M14" s="30">
        <v>801</v>
      </c>
      <c r="N14" s="33">
        <f t="shared" si="6"/>
        <v>70.884955752212392</v>
      </c>
      <c r="O14" s="30">
        <v>790</v>
      </c>
      <c r="P14" s="33">
        <f t="shared" si="4"/>
        <v>69.911504424778755</v>
      </c>
      <c r="Q14" s="30">
        <v>801</v>
      </c>
      <c r="R14" s="33">
        <f t="shared" si="5"/>
        <v>70.884955752212392</v>
      </c>
      <c r="S14" s="30">
        <v>0</v>
      </c>
      <c r="T14" s="30">
        <v>0</v>
      </c>
      <c r="U14" s="30">
        <v>0</v>
      </c>
      <c r="V14" s="30">
        <f t="shared" si="7"/>
        <v>0</v>
      </c>
      <c r="W14" s="30">
        <v>0</v>
      </c>
      <c r="X14" s="30">
        <v>0</v>
      </c>
    </row>
    <row r="15" spans="1:24" x14ac:dyDescent="0.25">
      <c r="A15" s="30">
        <v>8</v>
      </c>
      <c r="B15" s="40" t="s">
        <v>60</v>
      </c>
      <c r="C15" s="30">
        <v>76029</v>
      </c>
      <c r="D15" s="30">
        <v>63418</v>
      </c>
      <c r="E15" s="33">
        <f t="shared" si="0"/>
        <v>83.412908232385007</v>
      </c>
      <c r="F15" s="30">
        <v>9817</v>
      </c>
      <c r="G15" s="33">
        <f t="shared" si="1"/>
        <v>12.912178247773875</v>
      </c>
      <c r="H15" s="30">
        <v>15785</v>
      </c>
      <c r="I15" s="33">
        <f t="shared" si="2"/>
        <v>20.761814570755895</v>
      </c>
      <c r="J15" s="30">
        <v>63418</v>
      </c>
      <c r="K15" s="33">
        <f t="shared" si="3"/>
        <v>83.412908232385007</v>
      </c>
      <c r="L15" s="30">
        <v>2366</v>
      </c>
      <c r="M15" s="30">
        <v>857</v>
      </c>
      <c r="N15" s="33">
        <f t="shared" si="6"/>
        <v>36.221470836855453</v>
      </c>
      <c r="O15" s="30">
        <v>58</v>
      </c>
      <c r="P15" s="33">
        <f t="shared" si="4"/>
        <v>2.4513947590870666</v>
      </c>
      <c r="Q15" s="30">
        <v>857</v>
      </c>
      <c r="R15" s="33">
        <f t="shared" si="5"/>
        <v>36.221470836855453</v>
      </c>
      <c r="S15" s="30">
        <v>0</v>
      </c>
      <c r="T15" s="30">
        <v>0</v>
      </c>
      <c r="U15" s="30">
        <v>0</v>
      </c>
      <c r="V15" s="30">
        <f t="shared" si="7"/>
        <v>0</v>
      </c>
      <c r="W15" s="30">
        <v>0</v>
      </c>
      <c r="X15" s="30">
        <v>0</v>
      </c>
    </row>
    <row r="16" spans="1:24" x14ac:dyDescent="0.25">
      <c r="A16" s="30">
        <v>9</v>
      </c>
      <c r="B16" s="40" t="s">
        <v>61</v>
      </c>
      <c r="C16" s="30">
        <v>323005</v>
      </c>
      <c r="D16" s="30">
        <v>373652</v>
      </c>
      <c r="E16" s="33">
        <f t="shared" si="0"/>
        <v>115.67994303493754</v>
      </c>
      <c r="F16" s="26">
        <v>121386</v>
      </c>
      <c r="G16" s="33">
        <f t="shared" si="1"/>
        <v>37.580223216358881</v>
      </c>
      <c r="H16" s="30">
        <v>129880</v>
      </c>
      <c r="I16" s="33">
        <f t="shared" si="2"/>
        <v>40.209903871457101</v>
      </c>
      <c r="J16" s="30">
        <v>323005</v>
      </c>
      <c r="K16" s="33">
        <f t="shared" si="3"/>
        <v>100</v>
      </c>
      <c r="L16" s="30">
        <v>8358</v>
      </c>
      <c r="M16" s="30">
        <v>3798</v>
      </c>
      <c r="N16" s="33">
        <f t="shared" si="6"/>
        <v>45.441493180186647</v>
      </c>
      <c r="O16" s="30">
        <v>754</v>
      </c>
      <c r="P16" s="33">
        <f t="shared" si="4"/>
        <v>9.0212969609954534</v>
      </c>
      <c r="Q16" s="30">
        <v>3798</v>
      </c>
      <c r="R16" s="33">
        <f t="shared" si="5"/>
        <v>45.441493180186647</v>
      </c>
      <c r="S16" s="30">
        <v>0</v>
      </c>
      <c r="T16" s="30">
        <v>1</v>
      </c>
      <c r="U16" s="30">
        <v>0</v>
      </c>
      <c r="V16" s="30">
        <f t="shared" si="7"/>
        <v>1</v>
      </c>
      <c r="W16" s="30">
        <v>5</v>
      </c>
      <c r="X16" s="30">
        <v>147</v>
      </c>
    </row>
    <row r="17" spans="1:25" x14ac:dyDescent="0.25">
      <c r="A17" s="30">
        <v>10</v>
      </c>
      <c r="B17" s="40" t="s">
        <v>62</v>
      </c>
      <c r="C17" s="30">
        <v>537877</v>
      </c>
      <c r="D17" s="30">
        <v>502860</v>
      </c>
      <c r="E17" s="33">
        <f t="shared" si="0"/>
        <v>93.489775543479269</v>
      </c>
      <c r="F17" s="30">
        <v>138059</v>
      </c>
      <c r="G17" s="33">
        <f t="shared" si="1"/>
        <v>25.667392359219672</v>
      </c>
      <c r="H17" s="30">
        <v>331447</v>
      </c>
      <c r="I17" s="33">
        <f t="shared" si="2"/>
        <v>61.621337220219495</v>
      </c>
      <c r="J17" s="30">
        <v>502860</v>
      </c>
      <c r="K17" s="33">
        <f t="shared" si="3"/>
        <v>93.489775543479269</v>
      </c>
      <c r="L17" s="30">
        <v>25039</v>
      </c>
      <c r="M17" s="30">
        <v>17102</v>
      </c>
      <c r="N17" s="33">
        <f t="shared" si="6"/>
        <v>68.301449738408081</v>
      </c>
      <c r="O17" s="30">
        <v>2598</v>
      </c>
      <c r="P17" s="33">
        <f t="shared" si="4"/>
        <v>10.375813730580296</v>
      </c>
      <c r="Q17" s="30">
        <v>17102</v>
      </c>
      <c r="R17" s="33">
        <f t="shared" si="5"/>
        <v>68.301449738408081</v>
      </c>
      <c r="S17" s="30">
        <v>0</v>
      </c>
      <c r="T17" s="30">
        <v>0</v>
      </c>
      <c r="U17" s="30">
        <v>0</v>
      </c>
      <c r="V17" s="30">
        <f t="shared" si="7"/>
        <v>0</v>
      </c>
      <c r="W17" s="30">
        <v>0</v>
      </c>
      <c r="X17" s="30">
        <v>0</v>
      </c>
    </row>
    <row r="18" spans="1:25" x14ac:dyDescent="0.25">
      <c r="A18" s="30">
        <v>11</v>
      </c>
      <c r="B18" s="40" t="s">
        <v>63</v>
      </c>
      <c r="C18" s="30">
        <v>53012</v>
      </c>
      <c r="D18" s="30">
        <v>51850</v>
      </c>
      <c r="E18" s="33">
        <f t="shared" si="0"/>
        <v>97.808043461857693</v>
      </c>
      <c r="F18" s="30">
        <v>30750</v>
      </c>
      <c r="G18" s="33">
        <f t="shared" si="1"/>
        <v>58.005734550667775</v>
      </c>
      <c r="H18" s="30">
        <v>33398</v>
      </c>
      <c r="I18" s="33">
        <f t="shared" si="2"/>
        <v>63.000830000754547</v>
      </c>
      <c r="J18" s="30">
        <v>51850</v>
      </c>
      <c r="K18" s="33">
        <f t="shared" si="3"/>
        <v>97.808043461857693</v>
      </c>
      <c r="L18" s="30">
        <v>1262</v>
      </c>
      <c r="M18" s="30">
        <v>1020</v>
      </c>
      <c r="N18" s="33">
        <f t="shared" si="6"/>
        <v>80.824088748019022</v>
      </c>
      <c r="O18" s="30">
        <v>53</v>
      </c>
      <c r="P18" s="33">
        <f t="shared" si="4"/>
        <v>4.1996830427892231</v>
      </c>
      <c r="Q18" s="30">
        <v>1020</v>
      </c>
      <c r="R18" s="33">
        <f t="shared" si="5"/>
        <v>80.824088748019022</v>
      </c>
      <c r="S18" s="30">
        <v>0</v>
      </c>
      <c r="T18" s="30">
        <v>0</v>
      </c>
      <c r="U18" s="30">
        <v>0</v>
      </c>
      <c r="V18" s="30">
        <f t="shared" si="7"/>
        <v>0</v>
      </c>
      <c r="W18" s="30">
        <v>0</v>
      </c>
      <c r="X18" s="30">
        <v>0</v>
      </c>
    </row>
    <row r="19" spans="1:25" x14ac:dyDescent="0.25">
      <c r="A19" s="30">
        <v>12</v>
      </c>
      <c r="B19" s="30" t="s">
        <v>64</v>
      </c>
      <c r="C19" s="30">
        <v>157556</v>
      </c>
      <c r="D19" s="30">
        <v>148127</v>
      </c>
      <c r="E19" s="33">
        <f t="shared" si="0"/>
        <v>94.015461169361998</v>
      </c>
      <c r="F19" s="30">
        <v>78907</v>
      </c>
      <c r="G19" s="33">
        <f t="shared" si="1"/>
        <v>50.081875650562338</v>
      </c>
      <c r="H19" s="30">
        <v>81765</v>
      </c>
      <c r="I19" s="33">
        <f t="shared" si="2"/>
        <v>51.895833862245802</v>
      </c>
      <c r="J19" s="30">
        <v>148127</v>
      </c>
      <c r="K19" s="33">
        <f t="shared" si="3"/>
        <v>94.015461169361998</v>
      </c>
      <c r="L19" s="30">
        <v>8999</v>
      </c>
      <c r="M19" s="30">
        <v>6203</v>
      </c>
      <c r="N19" s="33">
        <f t="shared" si="6"/>
        <v>68.929881097899766</v>
      </c>
      <c r="O19" s="30">
        <v>2500</v>
      </c>
      <c r="P19" s="33">
        <f t="shared" si="4"/>
        <v>27.780864540504503</v>
      </c>
      <c r="Q19" s="30">
        <v>6203</v>
      </c>
      <c r="R19" s="33">
        <f t="shared" si="5"/>
        <v>68.929881097899766</v>
      </c>
      <c r="S19" s="30">
        <v>0</v>
      </c>
      <c r="T19" s="30">
        <v>6</v>
      </c>
      <c r="U19" s="30">
        <v>0</v>
      </c>
      <c r="V19" s="30">
        <f t="shared" si="7"/>
        <v>6</v>
      </c>
      <c r="W19" s="34">
        <v>0</v>
      </c>
      <c r="X19" s="34">
        <v>0</v>
      </c>
    </row>
    <row r="20" spans="1:25" s="28" customFormat="1" x14ac:dyDescent="0.25">
      <c r="A20" s="59" t="s">
        <v>65</v>
      </c>
      <c r="B20" s="59"/>
      <c r="C20" s="29">
        <f>SUM(C8:C19)</f>
        <v>1577477</v>
      </c>
      <c r="D20" s="31">
        <f t="shared" ref="D20:X20" si="8">SUM(D8:D19)</f>
        <v>1531529</v>
      </c>
      <c r="E20" s="33">
        <f t="shared" si="0"/>
        <v>97.087247547824788</v>
      </c>
      <c r="F20" s="31">
        <f t="shared" si="8"/>
        <v>592545</v>
      </c>
      <c r="G20" s="33">
        <f t="shared" si="1"/>
        <v>37.562829759166064</v>
      </c>
      <c r="H20" s="31">
        <f t="shared" si="8"/>
        <v>726507</v>
      </c>
      <c r="I20" s="33">
        <f t="shared" si="2"/>
        <v>46.054997949256951</v>
      </c>
      <c r="J20" s="47">
        <f t="shared" ref="J20" si="9">SUM(J8:J19)</f>
        <v>1480882</v>
      </c>
      <c r="K20" s="33">
        <f t="shared" si="3"/>
        <v>93.876614365851296</v>
      </c>
      <c r="L20" s="31">
        <f t="shared" si="8"/>
        <v>68785</v>
      </c>
      <c r="M20" s="31">
        <f t="shared" si="8"/>
        <v>42766</v>
      </c>
      <c r="N20" s="33">
        <f t="shared" si="6"/>
        <v>62.173438976521048</v>
      </c>
      <c r="O20" s="31">
        <f t="shared" si="8"/>
        <v>10572</v>
      </c>
      <c r="P20" s="33">
        <f t="shared" si="4"/>
        <v>15.369630006542124</v>
      </c>
      <c r="Q20" s="47">
        <f t="shared" ref="Q20" si="10">SUM(Q8:Q19)</f>
        <v>42766</v>
      </c>
      <c r="R20" s="33">
        <f t="shared" si="5"/>
        <v>62.173438976521048</v>
      </c>
      <c r="S20" s="31">
        <f t="shared" si="8"/>
        <v>22</v>
      </c>
      <c r="T20" s="31">
        <f t="shared" si="8"/>
        <v>8</v>
      </c>
      <c r="U20" s="31">
        <f t="shared" si="8"/>
        <v>0</v>
      </c>
      <c r="V20" s="30">
        <f t="shared" si="7"/>
        <v>30</v>
      </c>
      <c r="W20" s="32">
        <f t="shared" si="8"/>
        <v>5</v>
      </c>
      <c r="X20" s="32">
        <f t="shared" si="8"/>
        <v>147</v>
      </c>
    </row>
    <row r="21" spans="1:25" x14ac:dyDescent="0.25">
      <c r="A21" s="30">
        <v>13</v>
      </c>
      <c r="B21" s="40" t="s">
        <v>66</v>
      </c>
      <c r="C21" s="30">
        <v>75263</v>
      </c>
      <c r="D21" s="30">
        <v>66599</v>
      </c>
      <c r="E21" s="33">
        <f t="shared" si="0"/>
        <v>88.488367458113544</v>
      </c>
      <c r="F21" s="30">
        <v>29027</v>
      </c>
      <c r="G21" s="33">
        <f t="shared" si="1"/>
        <v>38.567423568021468</v>
      </c>
      <c r="H21" s="30">
        <v>51371</v>
      </c>
      <c r="I21" s="33">
        <f t="shared" si="2"/>
        <v>68.255318018149694</v>
      </c>
      <c r="J21" s="30">
        <v>66599</v>
      </c>
      <c r="K21" s="33">
        <f t="shared" si="3"/>
        <v>88.488367458113544</v>
      </c>
      <c r="L21" s="30">
        <v>3961</v>
      </c>
      <c r="M21" s="30">
        <v>684</v>
      </c>
      <c r="N21" s="33">
        <f t="shared" si="6"/>
        <v>17.268366574097449</v>
      </c>
      <c r="O21" s="30">
        <v>3227</v>
      </c>
      <c r="P21" s="33">
        <f t="shared" si="4"/>
        <v>81.469325927796007</v>
      </c>
      <c r="Q21" s="30">
        <v>684</v>
      </c>
      <c r="R21" s="33">
        <f t="shared" si="5"/>
        <v>17.268366574097449</v>
      </c>
      <c r="S21" s="30">
        <v>0</v>
      </c>
      <c r="T21" s="30">
        <v>304</v>
      </c>
      <c r="U21" s="30">
        <v>0</v>
      </c>
      <c r="V21" s="30">
        <f t="shared" si="7"/>
        <v>304</v>
      </c>
      <c r="W21" s="34">
        <v>0</v>
      </c>
      <c r="X21" s="34">
        <v>0</v>
      </c>
    </row>
    <row r="22" spans="1:25" x14ac:dyDescent="0.25">
      <c r="A22" s="30">
        <v>14</v>
      </c>
      <c r="B22" s="30" t="s">
        <v>67</v>
      </c>
      <c r="C22" s="30">
        <v>5301</v>
      </c>
      <c r="D22" s="30">
        <v>1802</v>
      </c>
      <c r="E22" s="33">
        <f t="shared" si="0"/>
        <v>33.993586115827199</v>
      </c>
      <c r="F22" s="30">
        <v>910</v>
      </c>
      <c r="G22" s="33">
        <f t="shared" si="1"/>
        <v>17.166572344840596</v>
      </c>
      <c r="H22" s="30">
        <v>847</v>
      </c>
      <c r="I22" s="33">
        <f t="shared" si="2"/>
        <v>15.978117336351632</v>
      </c>
      <c r="J22" s="30">
        <v>1802</v>
      </c>
      <c r="K22" s="33">
        <f t="shared" si="3"/>
        <v>33.993586115827199</v>
      </c>
      <c r="L22" s="30">
        <v>119</v>
      </c>
      <c r="M22" s="30">
        <v>75</v>
      </c>
      <c r="N22" s="33">
        <f t="shared" si="6"/>
        <v>63.02521008403361</v>
      </c>
      <c r="O22" s="30">
        <v>63</v>
      </c>
      <c r="P22" s="33">
        <f t="shared" si="4"/>
        <v>52.941176470588239</v>
      </c>
      <c r="Q22" s="30">
        <v>75</v>
      </c>
      <c r="R22" s="33">
        <f t="shared" si="5"/>
        <v>63.02521008403361</v>
      </c>
      <c r="S22" s="30">
        <v>0</v>
      </c>
      <c r="T22" s="30">
        <v>0</v>
      </c>
      <c r="U22" s="30">
        <v>0</v>
      </c>
      <c r="V22" s="30">
        <f t="shared" si="7"/>
        <v>0</v>
      </c>
      <c r="W22" s="30">
        <v>0</v>
      </c>
      <c r="X22" s="30">
        <v>0</v>
      </c>
    </row>
    <row r="23" spans="1:25" x14ac:dyDescent="0.25">
      <c r="A23" s="30">
        <v>15</v>
      </c>
      <c r="B23" s="40" t="s">
        <v>68</v>
      </c>
      <c r="C23" s="30">
        <v>3013</v>
      </c>
      <c r="D23" s="30">
        <v>2045</v>
      </c>
      <c r="E23" s="33">
        <f t="shared" si="0"/>
        <v>67.872552273481574</v>
      </c>
      <c r="F23" s="30">
        <v>1285</v>
      </c>
      <c r="G23" s="33">
        <f t="shared" si="1"/>
        <v>42.648523066710922</v>
      </c>
      <c r="H23" s="30">
        <v>1027</v>
      </c>
      <c r="I23" s="33">
        <f t="shared" si="2"/>
        <v>34.085628941254562</v>
      </c>
      <c r="J23" s="30">
        <v>2045</v>
      </c>
      <c r="K23" s="33">
        <f t="shared" si="3"/>
        <v>67.872552273481574</v>
      </c>
      <c r="L23" s="30">
        <v>89</v>
      </c>
      <c r="M23" s="30">
        <v>59</v>
      </c>
      <c r="N23" s="33">
        <f t="shared" si="6"/>
        <v>66.292134831460672</v>
      </c>
      <c r="O23" s="30">
        <v>3</v>
      </c>
      <c r="P23" s="33">
        <f t="shared" si="4"/>
        <v>3.3707865168539324</v>
      </c>
      <c r="Q23" s="30">
        <v>59</v>
      </c>
      <c r="R23" s="33">
        <f t="shared" si="5"/>
        <v>66.292134831460672</v>
      </c>
      <c r="S23" s="30">
        <v>0</v>
      </c>
      <c r="T23" s="30">
        <v>0</v>
      </c>
      <c r="U23" s="30">
        <v>0</v>
      </c>
      <c r="V23" s="30">
        <f t="shared" si="7"/>
        <v>0</v>
      </c>
      <c r="W23" s="30">
        <v>0</v>
      </c>
      <c r="X23" s="30">
        <v>0</v>
      </c>
    </row>
    <row r="24" spans="1:25" x14ac:dyDescent="0.25">
      <c r="A24" s="30">
        <v>16</v>
      </c>
      <c r="B24" s="40" t="s">
        <v>69</v>
      </c>
      <c r="C24" s="30">
        <v>1043</v>
      </c>
      <c r="D24" s="30">
        <v>959</v>
      </c>
      <c r="E24" s="33">
        <f t="shared" si="0"/>
        <v>91.946308724832221</v>
      </c>
      <c r="F24" s="30">
        <v>797</v>
      </c>
      <c r="G24" s="33">
        <f t="shared" si="1"/>
        <v>76.414189837008621</v>
      </c>
      <c r="H24" s="30">
        <v>176</v>
      </c>
      <c r="I24" s="33">
        <f t="shared" si="2"/>
        <v>16.874400767018216</v>
      </c>
      <c r="J24" s="30">
        <v>959</v>
      </c>
      <c r="K24" s="33">
        <f t="shared" si="3"/>
        <v>91.946308724832221</v>
      </c>
      <c r="L24" s="30">
        <v>90</v>
      </c>
      <c r="M24" s="30">
        <v>47</v>
      </c>
      <c r="N24" s="33">
        <f t="shared" si="6"/>
        <v>52.222222222222229</v>
      </c>
      <c r="O24" s="30">
        <v>36</v>
      </c>
      <c r="P24" s="33">
        <f t="shared" si="4"/>
        <v>40</v>
      </c>
      <c r="Q24" s="30">
        <v>47</v>
      </c>
      <c r="R24" s="33">
        <f t="shared" si="5"/>
        <v>52.222222222222229</v>
      </c>
      <c r="S24" s="30">
        <v>0</v>
      </c>
      <c r="T24" s="30">
        <v>0</v>
      </c>
      <c r="U24" s="30">
        <v>0</v>
      </c>
      <c r="V24" s="30">
        <f t="shared" si="7"/>
        <v>0</v>
      </c>
      <c r="W24" s="30">
        <v>0</v>
      </c>
      <c r="X24" s="30">
        <v>0</v>
      </c>
    </row>
    <row r="25" spans="1:25" x14ac:dyDescent="0.25">
      <c r="A25" s="30">
        <v>17</v>
      </c>
      <c r="B25" s="40" t="s">
        <v>70</v>
      </c>
      <c r="C25" s="30">
        <v>598</v>
      </c>
      <c r="D25" s="30">
        <v>405</v>
      </c>
      <c r="E25" s="33">
        <f t="shared" si="0"/>
        <v>67.725752508361197</v>
      </c>
      <c r="F25" s="30">
        <v>280</v>
      </c>
      <c r="G25" s="33">
        <f t="shared" si="1"/>
        <v>46.822742474916389</v>
      </c>
      <c r="H25" s="30">
        <v>175</v>
      </c>
      <c r="I25" s="33">
        <f t="shared" si="2"/>
        <v>29.264214046822744</v>
      </c>
      <c r="J25" s="30">
        <v>405</v>
      </c>
      <c r="K25" s="33">
        <f t="shared" si="3"/>
        <v>67.725752508361197</v>
      </c>
      <c r="L25" s="30">
        <v>10</v>
      </c>
      <c r="M25" s="30">
        <v>4</v>
      </c>
      <c r="N25" s="33">
        <f t="shared" si="6"/>
        <v>40</v>
      </c>
      <c r="O25" s="30">
        <v>0</v>
      </c>
      <c r="P25" s="33">
        <f t="shared" si="4"/>
        <v>0</v>
      </c>
      <c r="Q25" s="30">
        <v>4</v>
      </c>
      <c r="R25" s="33">
        <f t="shared" si="5"/>
        <v>40</v>
      </c>
      <c r="S25" s="30">
        <v>0</v>
      </c>
      <c r="T25" s="30">
        <v>0</v>
      </c>
      <c r="U25" s="30">
        <v>0</v>
      </c>
      <c r="V25" s="30">
        <f t="shared" si="7"/>
        <v>0</v>
      </c>
      <c r="W25" s="30">
        <v>0</v>
      </c>
      <c r="X25" s="30">
        <v>0</v>
      </c>
    </row>
    <row r="26" spans="1:25" x14ac:dyDescent="0.25">
      <c r="A26" s="30">
        <v>18</v>
      </c>
      <c r="B26" s="40" t="s">
        <v>71</v>
      </c>
      <c r="C26" s="30">
        <v>6574</v>
      </c>
      <c r="D26" s="30">
        <v>5445</v>
      </c>
      <c r="E26" s="33">
        <f t="shared" si="0"/>
        <v>82.82628536659567</v>
      </c>
      <c r="F26" s="30">
        <v>2392</v>
      </c>
      <c r="G26" s="33">
        <f t="shared" si="1"/>
        <v>36.385762093094002</v>
      </c>
      <c r="H26" s="30">
        <v>5083</v>
      </c>
      <c r="I26" s="33">
        <f t="shared" si="2"/>
        <v>77.319744447824775</v>
      </c>
      <c r="J26" s="30">
        <v>5445</v>
      </c>
      <c r="K26" s="33">
        <f t="shared" si="3"/>
        <v>82.82628536659567</v>
      </c>
      <c r="L26" s="30">
        <v>317</v>
      </c>
      <c r="M26" s="30">
        <v>245</v>
      </c>
      <c r="N26" s="33">
        <f t="shared" si="6"/>
        <v>77.287066246056781</v>
      </c>
      <c r="O26" s="30">
        <v>0</v>
      </c>
      <c r="P26" s="33">
        <f t="shared" si="4"/>
        <v>0</v>
      </c>
      <c r="Q26" s="30">
        <v>245</v>
      </c>
      <c r="R26" s="33">
        <f t="shared" si="5"/>
        <v>77.287066246056781</v>
      </c>
      <c r="S26" s="30">
        <v>0</v>
      </c>
      <c r="T26" s="30">
        <v>0</v>
      </c>
      <c r="U26" s="30">
        <v>0</v>
      </c>
      <c r="V26" s="30">
        <f t="shared" si="7"/>
        <v>0</v>
      </c>
      <c r="W26" s="31">
        <v>0</v>
      </c>
      <c r="X26" s="31">
        <v>0</v>
      </c>
    </row>
    <row r="27" spans="1:25" x14ac:dyDescent="0.25">
      <c r="A27" s="30">
        <v>19</v>
      </c>
      <c r="B27" s="40" t="s">
        <v>72</v>
      </c>
      <c r="C27" s="30">
        <v>141007</v>
      </c>
      <c r="D27" s="30">
        <v>155542</v>
      </c>
      <c r="E27" s="33">
        <f t="shared" si="0"/>
        <v>110.30799889367195</v>
      </c>
      <c r="F27" s="30">
        <v>141007</v>
      </c>
      <c r="G27" s="33">
        <f t="shared" si="1"/>
        <v>100</v>
      </c>
      <c r="H27" s="30">
        <v>141007</v>
      </c>
      <c r="I27" s="33">
        <f t="shared" si="2"/>
        <v>100</v>
      </c>
      <c r="J27" s="30">
        <v>155542</v>
      </c>
      <c r="K27" s="33">
        <f t="shared" si="3"/>
        <v>110.30799889367195</v>
      </c>
      <c r="L27" s="30">
        <v>7935</v>
      </c>
      <c r="M27" s="30">
        <v>7935</v>
      </c>
      <c r="N27" s="33">
        <f t="shared" si="6"/>
        <v>100</v>
      </c>
      <c r="O27" s="30">
        <v>7209</v>
      </c>
      <c r="P27" s="33">
        <f t="shared" si="4"/>
        <v>90.850661625708881</v>
      </c>
      <c r="Q27" s="30">
        <v>7935</v>
      </c>
      <c r="R27" s="33">
        <f t="shared" si="5"/>
        <v>100</v>
      </c>
      <c r="S27" s="30">
        <v>361</v>
      </c>
      <c r="T27" s="30">
        <v>32</v>
      </c>
      <c r="U27" s="30">
        <v>0</v>
      </c>
      <c r="V27" s="30">
        <f t="shared" si="7"/>
        <v>393</v>
      </c>
      <c r="W27" s="30">
        <v>0</v>
      </c>
      <c r="X27" s="30">
        <v>0</v>
      </c>
    </row>
    <row r="28" spans="1:25" x14ac:dyDescent="0.25">
      <c r="A28" s="30">
        <v>20</v>
      </c>
      <c r="B28" s="30" t="s">
        <v>73</v>
      </c>
      <c r="C28" s="30">
        <v>137800</v>
      </c>
      <c r="D28" s="30">
        <v>137800</v>
      </c>
      <c r="E28" s="33">
        <f t="shared" si="0"/>
        <v>100</v>
      </c>
      <c r="F28" s="30">
        <v>137151</v>
      </c>
      <c r="G28" s="33">
        <f t="shared" si="1"/>
        <v>99.529027576197393</v>
      </c>
      <c r="H28" s="30">
        <v>137351</v>
      </c>
      <c r="I28" s="33">
        <f t="shared" si="2"/>
        <v>99.67416545718433</v>
      </c>
      <c r="J28" s="30">
        <v>137800</v>
      </c>
      <c r="K28" s="33">
        <f t="shared" si="3"/>
        <v>100</v>
      </c>
      <c r="L28" s="30">
        <v>9093</v>
      </c>
      <c r="M28" s="30">
        <v>8816</v>
      </c>
      <c r="N28" s="33">
        <f t="shared" si="6"/>
        <v>96.953700648850756</v>
      </c>
      <c r="O28" s="30">
        <v>364</v>
      </c>
      <c r="P28" s="33">
        <f t="shared" si="4"/>
        <v>4.0030792917628943</v>
      </c>
      <c r="Q28" s="30">
        <v>8816</v>
      </c>
      <c r="R28" s="33">
        <f t="shared" si="5"/>
        <v>96.953700648850756</v>
      </c>
      <c r="S28" s="30">
        <v>20</v>
      </c>
      <c r="T28" s="30">
        <v>0</v>
      </c>
      <c r="U28" s="30">
        <v>52</v>
      </c>
      <c r="V28" s="30">
        <f t="shared" si="7"/>
        <v>72</v>
      </c>
      <c r="W28" s="30">
        <v>0</v>
      </c>
      <c r="X28" s="30">
        <v>0</v>
      </c>
      <c r="Y28" s="36"/>
    </row>
    <row r="29" spans="1:25" x14ac:dyDescent="0.25">
      <c r="A29" s="30">
        <v>21</v>
      </c>
      <c r="B29" s="30" t="s">
        <v>74</v>
      </c>
      <c r="C29" s="30">
        <v>24254</v>
      </c>
      <c r="D29" s="30">
        <v>22557</v>
      </c>
      <c r="E29" s="33">
        <f t="shared" si="0"/>
        <v>93.003215964377006</v>
      </c>
      <c r="F29" s="30">
        <v>14552</v>
      </c>
      <c r="G29" s="33">
        <f t="shared" si="1"/>
        <v>59.998350787498964</v>
      </c>
      <c r="H29" s="30">
        <v>15037</v>
      </c>
      <c r="I29" s="33">
        <f t="shared" si="2"/>
        <v>61.998020944998764</v>
      </c>
      <c r="J29" s="30">
        <v>22557</v>
      </c>
      <c r="K29" s="33">
        <f t="shared" si="3"/>
        <v>93.003215964377006</v>
      </c>
      <c r="L29" s="30">
        <v>1168</v>
      </c>
      <c r="M29" s="30">
        <v>888</v>
      </c>
      <c r="N29" s="33">
        <f t="shared" si="6"/>
        <v>76.027397260273972</v>
      </c>
      <c r="O29" s="30">
        <v>233</v>
      </c>
      <c r="P29" s="33">
        <f t="shared" si="4"/>
        <v>19.948630136986299</v>
      </c>
      <c r="Q29" s="30">
        <v>888</v>
      </c>
      <c r="R29" s="33">
        <f t="shared" si="5"/>
        <v>76.027397260273972</v>
      </c>
      <c r="S29" s="30">
        <v>0</v>
      </c>
      <c r="T29" s="30">
        <v>2</v>
      </c>
      <c r="U29" s="30">
        <v>0</v>
      </c>
      <c r="V29" s="30">
        <f t="shared" si="7"/>
        <v>2</v>
      </c>
      <c r="W29" s="30">
        <v>0</v>
      </c>
      <c r="X29" s="30">
        <v>0</v>
      </c>
    </row>
    <row r="30" spans="1:25" x14ac:dyDescent="0.25">
      <c r="A30" s="30">
        <v>22</v>
      </c>
      <c r="B30" s="40" t="s">
        <v>75</v>
      </c>
      <c r="C30" s="30">
        <v>31749</v>
      </c>
      <c r="D30" s="30">
        <v>60590</v>
      </c>
      <c r="E30" s="33">
        <f t="shared" si="0"/>
        <v>190.84065639862672</v>
      </c>
      <c r="F30" s="30">
        <v>31278</v>
      </c>
      <c r="G30" s="33">
        <f t="shared" si="1"/>
        <v>98.516488708305772</v>
      </c>
      <c r="H30" s="30">
        <v>22928</v>
      </c>
      <c r="I30" s="33">
        <f t="shared" si="2"/>
        <v>72.216447762134237</v>
      </c>
      <c r="J30" s="30">
        <v>60590</v>
      </c>
      <c r="K30" s="33">
        <f t="shared" si="3"/>
        <v>190.84065639862672</v>
      </c>
      <c r="L30" s="30">
        <v>3574</v>
      </c>
      <c r="M30" s="30">
        <v>3302</v>
      </c>
      <c r="N30" s="33">
        <f t="shared" si="6"/>
        <v>92.389479574706215</v>
      </c>
      <c r="O30" s="30">
        <v>134</v>
      </c>
      <c r="P30" s="33">
        <f t="shared" si="4"/>
        <v>3.749300503637381</v>
      </c>
      <c r="Q30" s="30">
        <v>3302</v>
      </c>
      <c r="R30" s="33">
        <f t="shared" si="5"/>
        <v>92.389479574706215</v>
      </c>
      <c r="S30" s="30">
        <v>10</v>
      </c>
      <c r="T30" s="30">
        <v>0</v>
      </c>
      <c r="U30" s="30">
        <v>31</v>
      </c>
      <c r="V30" s="30">
        <f t="shared" si="7"/>
        <v>41</v>
      </c>
      <c r="W30" s="30">
        <v>0</v>
      </c>
      <c r="X30" s="30">
        <v>0</v>
      </c>
    </row>
    <row r="31" spans="1:25" s="26" customFormat="1" x14ac:dyDescent="0.25">
      <c r="A31" s="30">
        <v>23</v>
      </c>
      <c r="B31" s="40" t="s">
        <v>107</v>
      </c>
      <c r="C31" s="30">
        <v>10078</v>
      </c>
      <c r="D31" s="30">
        <v>0</v>
      </c>
      <c r="E31" s="33">
        <f t="shared" si="0"/>
        <v>0</v>
      </c>
      <c r="F31" s="30">
        <v>0</v>
      </c>
      <c r="G31" s="33">
        <f t="shared" si="1"/>
        <v>0</v>
      </c>
      <c r="H31" s="30">
        <v>0</v>
      </c>
      <c r="I31" s="33">
        <f t="shared" si="2"/>
        <v>0</v>
      </c>
      <c r="J31" s="30">
        <v>0</v>
      </c>
      <c r="K31" s="33">
        <f t="shared" si="3"/>
        <v>0</v>
      </c>
      <c r="L31" s="30">
        <v>10081</v>
      </c>
      <c r="M31" s="30">
        <v>0</v>
      </c>
      <c r="N31" s="33">
        <f t="shared" si="6"/>
        <v>0</v>
      </c>
      <c r="O31" s="30">
        <v>0</v>
      </c>
      <c r="P31" s="33">
        <f t="shared" si="4"/>
        <v>0</v>
      </c>
      <c r="Q31" s="30">
        <v>0</v>
      </c>
      <c r="R31" s="33">
        <f t="shared" si="5"/>
        <v>0</v>
      </c>
      <c r="S31" s="30">
        <v>0</v>
      </c>
      <c r="T31" s="30">
        <v>0</v>
      </c>
      <c r="U31" s="30">
        <v>0</v>
      </c>
      <c r="V31" s="30">
        <f t="shared" si="7"/>
        <v>0</v>
      </c>
      <c r="W31" s="30">
        <v>0</v>
      </c>
      <c r="X31" s="30">
        <v>0</v>
      </c>
    </row>
    <row r="32" spans="1:25" x14ac:dyDescent="0.25">
      <c r="A32" s="30">
        <v>24</v>
      </c>
      <c r="B32" s="30" t="s">
        <v>76</v>
      </c>
      <c r="C32" s="30">
        <v>2710</v>
      </c>
      <c r="D32" s="30">
        <v>2188</v>
      </c>
      <c r="E32" s="33">
        <f t="shared" si="0"/>
        <v>80.73800738007381</v>
      </c>
      <c r="F32" s="30">
        <v>415</v>
      </c>
      <c r="G32" s="33">
        <f t="shared" si="1"/>
        <v>15.313653136531366</v>
      </c>
      <c r="H32" s="30">
        <v>310</v>
      </c>
      <c r="I32" s="33">
        <f t="shared" si="2"/>
        <v>11.439114391143912</v>
      </c>
      <c r="J32" s="30">
        <v>2188</v>
      </c>
      <c r="K32" s="33">
        <f t="shared" si="3"/>
        <v>80.73800738007381</v>
      </c>
      <c r="L32" s="30">
        <v>230</v>
      </c>
      <c r="M32" s="30">
        <v>87</v>
      </c>
      <c r="N32" s="33">
        <f t="shared" si="6"/>
        <v>37.826086956521735</v>
      </c>
      <c r="O32" s="30">
        <v>28</v>
      </c>
      <c r="P32" s="33">
        <f t="shared" si="4"/>
        <v>12.173913043478262</v>
      </c>
      <c r="Q32" s="30">
        <v>87</v>
      </c>
      <c r="R32" s="33">
        <f t="shared" si="5"/>
        <v>37.826086956521735</v>
      </c>
      <c r="S32" s="30">
        <v>0</v>
      </c>
      <c r="T32" s="30">
        <v>1</v>
      </c>
      <c r="U32" s="30">
        <v>0</v>
      </c>
      <c r="V32" s="30">
        <f t="shared" si="7"/>
        <v>1</v>
      </c>
      <c r="W32" s="30">
        <v>0</v>
      </c>
      <c r="X32" s="30">
        <v>0</v>
      </c>
    </row>
    <row r="33" spans="1:25" x14ac:dyDescent="0.25">
      <c r="A33" s="30">
        <v>25</v>
      </c>
      <c r="B33" s="40" t="s">
        <v>77</v>
      </c>
      <c r="C33" s="30">
        <v>13405</v>
      </c>
      <c r="D33" s="30">
        <v>12100</v>
      </c>
      <c r="E33" s="33">
        <f t="shared" si="0"/>
        <v>90.26482655725475</v>
      </c>
      <c r="F33" s="30">
        <v>0</v>
      </c>
      <c r="G33" s="33">
        <f t="shared" si="1"/>
        <v>0</v>
      </c>
      <c r="H33" s="30">
        <v>0</v>
      </c>
      <c r="I33" s="33">
        <f t="shared" si="2"/>
        <v>0</v>
      </c>
      <c r="J33" s="30">
        <v>12100</v>
      </c>
      <c r="K33" s="33">
        <f t="shared" si="3"/>
        <v>90.26482655725475</v>
      </c>
      <c r="L33" s="30">
        <v>602</v>
      </c>
      <c r="M33" s="30">
        <v>0</v>
      </c>
      <c r="N33" s="33">
        <f t="shared" si="6"/>
        <v>0</v>
      </c>
      <c r="O33" s="30">
        <v>0</v>
      </c>
      <c r="P33" s="33">
        <f t="shared" si="4"/>
        <v>0</v>
      </c>
      <c r="Q33" s="30">
        <v>0</v>
      </c>
      <c r="R33" s="33">
        <f t="shared" si="5"/>
        <v>0</v>
      </c>
      <c r="S33" s="30">
        <v>0</v>
      </c>
      <c r="T33" s="30">
        <v>0</v>
      </c>
      <c r="U33" s="30">
        <v>0</v>
      </c>
      <c r="V33" s="30">
        <f t="shared" si="7"/>
        <v>0</v>
      </c>
      <c r="W33" s="30">
        <v>0</v>
      </c>
      <c r="X33" s="30">
        <v>0</v>
      </c>
    </row>
    <row r="34" spans="1:25" x14ac:dyDescent="0.25">
      <c r="A34" s="30">
        <v>26</v>
      </c>
      <c r="B34" s="40" t="s">
        <v>78</v>
      </c>
      <c r="C34" s="30">
        <v>2539</v>
      </c>
      <c r="D34" s="30">
        <v>2539</v>
      </c>
      <c r="E34" s="33">
        <f t="shared" si="0"/>
        <v>100</v>
      </c>
      <c r="F34" s="30">
        <v>1515</v>
      </c>
      <c r="G34" s="33">
        <f t="shared" si="1"/>
        <v>59.669161087042141</v>
      </c>
      <c r="H34" s="30">
        <v>2005</v>
      </c>
      <c r="I34" s="33">
        <f t="shared" si="2"/>
        <v>78.968097676250494</v>
      </c>
      <c r="J34" s="30">
        <v>2539</v>
      </c>
      <c r="K34" s="33">
        <f t="shared" si="3"/>
        <v>100</v>
      </c>
      <c r="L34" s="30">
        <v>477</v>
      </c>
      <c r="M34" s="30">
        <v>302</v>
      </c>
      <c r="N34" s="33">
        <f t="shared" si="6"/>
        <v>63.312368972746334</v>
      </c>
      <c r="O34" s="30">
        <v>21</v>
      </c>
      <c r="P34" s="33">
        <f t="shared" si="4"/>
        <v>4.4025157232704402</v>
      </c>
      <c r="Q34" s="30">
        <v>302</v>
      </c>
      <c r="R34" s="33">
        <f t="shared" si="5"/>
        <v>63.312368972746334</v>
      </c>
      <c r="S34" s="30">
        <v>0</v>
      </c>
      <c r="T34" s="30">
        <v>0</v>
      </c>
      <c r="U34" s="30">
        <v>4</v>
      </c>
      <c r="V34" s="30">
        <f t="shared" si="7"/>
        <v>4</v>
      </c>
      <c r="W34" s="30">
        <v>0</v>
      </c>
      <c r="X34" s="30">
        <v>0</v>
      </c>
    </row>
    <row r="35" spans="1:25" x14ac:dyDescent="0.25">
      <c r="A35" s="30">
        <v>27</v>
      </c>
      <c r="B35" s="40" t="s">
        <v>79</v>
      </c>
      <c r="C35" s="30">
        <v>56265</v>
      </c>
      <c r="D35" s="30">
        <v>64606</v>
      </c>
      <c r="E35" s="33">
        <f t="shared" si="0"/>
        <v>114.82449124677862</v>
      </c>
      <c r="F35" s="30">
        <v>56194</v>
      </c>
      <c r="G35" s="33">
        <f t="shared" si="1"/>
        <v>99.873811428063632</v>
      </c>
      <c r="H35" s="30">
        <v>44942</v>
      </c>
      <c r="I35" s="33">
        <f t="shared" si="2"/>
        <v>79.875588731893714</v>
      </c>
      <c r="J35" s="30">
        <v>64606</v>
      </c>
      <c r="K35" s="33">
        <f t="shared" si="3"/>
        <v>114.82449124677862</v>
      </c>
      <c r="L35" s="30">
        <v>2007</v>
      </c>
      <c r="M35" s="30">
        <v>2002</v>
      </c>
      <c r="N35" s="33">
        <f t="shared" si="6"/>
        <v>99.75087194818137</v>
      </c>
      <c r="O35" s="30">
        <v>509</v>
      </c>
      <c r="P35" s="33">
        <f t="shared" si="4"/>
        <v>25.361235675137024</v>
      </c>
      <c r="Q35" s="30">
        <v>2002</v>
      </c>
      <c r="R35" s="33">
        <f t="shared" si="5"/>
        <v>99.75087194818137</v>
      </c>
      <c r="S35" s="30">
        <v>0</v>
      </c>
      <c r="T35" s="30">
        <v>0</v>
      </c>
      <c r="U35" s="30">
        <v>0</v>
      </c>
      <c r="V35" s="30">
        <f t="shared" si="7"/>
        <v>0</v>
      </c>
      <c r="W35" s="30">
        <v>0</v>
      </c>
      <c r="X35" s="30">
        <v>0</v>
      </c>
    </row>
    <row r="36" spans="1:25" x14ac:dyDescent="0.25">
      <c r="A36" s="30">
        <v>28</v>
      </c>
      <c r="B36" s="30" t="s">
        <v>80</v>
      </c>
      <c r="C36" s="30">
        <v>2806</v>
      </c>
      <c r="D36" s="30">
        <v>2633</v>
      </c>
      <c r="E36" s="33">
        <f t="shared" si="0"/>
        <v>93.834640057020664</v>
      </c>
      <c r="F36" s="30">
        <v>1466</v>
      </c>
      <c r="G36" s="33">
        <f t="shared" si="1"/>
        <v>52.245188880969351</v>
      </c>
      <c r="H36" s="30">
        <v>2490</v>
      </c>
      <c r="I36" s="33">
        <f t="shared" si="2"/>
        <v>88.738417676407693</v>
      </c>
      <c r="J36" s="30">
        <v>2633</v>
      </c>
      <c r="K36" s="33">
        <f t="shared" si="3"/>
        <v>93.834640057020664</v>
      </c>
      <c r="L36" s="40">
        <v>207</v>
      </c>
      <c r="M36" s="40">
        <v>56</v>
      </c>
      <c r="N36" s="33">
        <f t="shared" si="6"/>
        <v>27.053140096618357</v>
      </c>
      <c r="O36" s="40">
        <v>68</v>
      </c>
      <c r="P36" s="33">
        <f t="shared" si="4"/>
        <v>32.850241545893724</v>
      </c>
      <c r="Q36" s="40">
        <v>56</v>
      </c>
      <c r="R36" s="33">
        <f t="shared" si="5"/>
        <v>27.053140096618357</v>
      </c>
      <c r="S36" s="30">
        <v>1505</v>
      </c>
      <c r="T36" s="30">
        <v>0</v>
      </c>
      <c r="U36" s="30">
        <v>12</v>
      </c>
      <c r="V36" s="30">
        <f t="shared" si="7"/>
        <v>1517</v>
      </c>
      <c r="W36" s="30">
        <v>0</v>
      </c>
      <c r="X36" s="30">
        <v>0</v>
      </c>
    </row>
    <row r="37" spans="1:25" x14ac:dyDescent="0.25">
      <c r="A37" s="30">
        <v>29</v>
      </c>
      <c r="B37" s="40" t="s">
        <v>81</v>
      </c>
      <c r="C37" s="40">
        <v>5675</v>
      </c>
      <c r="D37" s="30">
        <v>3907</v>
      </c>
      <c r="E37" s="33">
        <f t="shared" si="0"/>
        <v>68.845814977973561</v>
      </c>
      <c r="F37" s="30">
        <v>794</v>
      </c>
      <c r="G37" s="33">
        <f t="shared" si="1"/>
        <v>13.991189427312776</v>
      </c>
      <c r="H37" s="30">
        <v>2134</v>
      </c>
      <c r="I37" s="33">
        <f t="shared" si="2"/>
        <v>37.603524229074893</v>
      </c>
      <c r="J37" s="30">
        <v>3907</v>
      </c>
      <c r="K37" s="33">
        <f t="shared" si="3"/>
        <v>68.845814977973561</v>
      </c>
      <c r="L37" s="40">
        <v>851</v>
      </c>
      <c r="M37" s="30">
        <v>325</v>
      </c>
      <c r="N37" s="33">
        <f t="shared" si="6"/>
        <v>38.190364277320796</v>
      </c>
      <c r="O37" s="30">
        <v>43</v>
      </c>
      <c r="P37" s="33">
        <f t="shared" si="4"/>
        <v>5.052878965922444</v>
      </c>
      <c r="Q37" s="30">
        <v>325</v>
      </c>
      <c r="R37" s="33">
        <f t="shared" si="5"/>
        <v>38.190364277320796</v>
      </c>
      <c r="S37" s="30">
        <v>0</v>
      </c>
      <c r="T37" s="30">
        <v>0</v>
      </c>
      <c r="U37" s="30">
        <v>0</v>
      </c>
      <c r="V37" s="30">
        <f t="shared" si="7"/>
        <v>0</v>
      </c>
      <c r="W37" s="30">
        <v>0</v>
      </c>
      <c r="X37" s="30">
        <v>0</v>
      </c>
      <c r="Y37" s="40"/>
    </row>
    <row r="38" spans="1:25" x14ac:dyDescent="0.25">
      <c r="A38" s="30">
        <v>30</v>
      </c>
      <c r="B38" s="40" t="s">
        <v>82</v>
      </c>
      <c r="C38" s="40">
        <v>380</v>
      </c>
      <c r="D38" s="40">
        <v>375</v>
      </c>
      <c r="E38" s="33">
        <f t="shared" si="0"/>
        <v>98.68421052631578</v>
      </c>
      <c r="F38" s="40">
        <v>230</v>
      </c>
      <c r="G38" s="33">
        <f t="shared" si="1"/>
        <v>60.526315789473685</v>
      </c>
      <c r="H38" s="30">
        <v>195</v>
      </c>
      <c r="I38" s="33">
        <f t="shared" si="2"/>
        <v>51.315789473684212</v>
      </c>
      <c r="J38" s="40">
        <v>375</v>
      </c>
      <c r="K38" s="33">
        <f t="shared" si="3"/>
        <v>98.68421052631578</v>
      </c>
      <c r="L38" s="30">
        <v>41</v>
      </c>
      <c r="M38" s="30">
        <v>26</v>
      </c>
      <c r="N38" s="33">
        <f t="shared" si="6"/>
        <v>63.414634146341463</v>
      </c>
      <c r="O38" s="30">
        <v>0</v>
      </c>
      <c r="P38" s="33">
        <f t="shared" si="4"/>
        <v>0</v>
      </c>
      <c r="Q38" s="30">
        <v>26</v>
      </c>
      <c r="R38" s="33">
        <f t="shared" si="5"/>
        <v>63.414634146341463</v>
      </c>
      <c r="S38" s="30">
        <v>0</v>
      </c>
      <c r="T38" s="30">
        <v>0</v>
      </c>
      <c r="U38" s="30">
        <v>0</v>
      </c>
      <c r="V38" s="30">
        <f t="shared" si="7"/>
        <v>0</v>
      </c>
      <c r="W38" s="30">
        <v>0</v>
      </c>
      <c r="X38" s="30">
        <v>0</v>
      </c>
    </row>
    <row r="39" spans="1:25" x14ac:dyDescent="0.25">
      <c r="A39" s="30">
        <v>31</v>
      </c>
      <c r="B39" s="40" t="s">
        <v>83</v>
      </c>
      <c r="C39" s="30">
        <v>27614</v>
      </c>
      <c r="D39" s="30">
        <v>33321</v>
      </c>
      <c r="E39" s="33">
        <f t="shared" si="0"/>
        <v>120.66705294415875</v>
      </c>
      <c r="F39" s="30">
        <v>17081</v>
      </c>
      <c r="G39" s="33">
        <f t="shared" si="1"/>
        <v>61.856304772941265</v>
      </c>
      <c r="H39" s="30">
        <v>0</v>
      </c>
      <c r="I39" s="33">
        <f t="shared" si="2"/>
        <v>0</v>
      </c>
      <c r="J39" s="30">
        <v>33321</v>
      </c>
      <c r="K39" s="33">
        <f t="shared" si="3"/>
        <v>120.66705294415875</v>
      </c>
      <c r="L39" s="30">
        <v>3476</v>
      </c>
      <c r="M39" s="30">
        <v>1261</v>
      </c>
      <c r="N39" s="33">
        <f t="shared" si="6"/>
        <v>36.277330264672038</v>
      </c>
      <c r="O39" s="30">
        <v>1268</v>
      </c>
      <c r="P39" s="33">
        <f t="shared" si="4"/>
        <v>36.478711162255465</v>
      </c>
      <c r="Q39" s="30">
        <v>1261</v>
      </c>
      <c r="R39" s="33">
        <f t="shared" si="5"/>
        <v>36.277330264672038</v>
      </c>
      <c r="S39" s="30">
        <v>50</v>
      </c>
      <c r="T39" s="30">
        <v>0</v>
      </c>
      <c r="U39" s="30">
        <v>31</v>
      </c>
      <c r="V39" s="30">
        <f t="shared" si="7"/>
        <v>81</v>
      </c>
      <c r="W39" s="30">
        <v>0</v>
      </c>
      <c r="X39" s="30">
        <v>0</v>
      </c>
    </row>
    <row r="40" spans="1:25" s="28" customFormat="1" x14ac:dyDescent="0.25">
      <c r="A40" s="59" t="s">
        <v>84</v>
      </c>
      <c r="B40" s="59"/>
      <c r="C40" s="29">
        <f>SUM(C21:C39)</f>
        <v>548074</v>
      </c>
      <c r="D40" s="31">
        <f t="shared" ref="D40:X40" si="11">SUM(D21:D39)</f>
        <v>575413</v>
      </c>
      <c r="E40" s="33">
        <f t="shared" si="0"/>
        <v>104.98819502475942</v>
      </c>
      <c r="F40" s="31">
        <f t="shared" si="11"/>
        <v>436374</v>
      </c>
      <c r="G40" s="33">
        <f t="shared" si="1"/>
        <v>79.619540427022628</v>
      </c>
      <c r="H40" s="31">
        <f t="shared" si="11"/>
        <v>427078</v>
      </c>
      <c r="I40" s="33">
        <f t="shared" si="2"/>
        <v>77.923419100340467</v>
      </c>
      <c r="J40" s="47">
        <f t="shared" ref="J40" si="12">SUM(J21:J39)</f>
        <v>575413</v>
      </c>
      <c r="K40" s="33">
        <f t="shared" si="3"/>
        <v>104.98819502475942</v>
      </c>
      <c r="L40" s="31">
        <f t="shared" si="11"/>
        <v>44328</v>
      </c>
      <c r="M40" s="31">
        <f t="shared" si="11"/>
        <v>26114</v>
      </c>
      <c r="N40" s="33">
        <f t="shared" si="6"/>
        <v>58.910846417614152</v>
      </c>
      <c r="O40" s="31">
        <f t="shared" si="11"/>
        <v>13206</v>
      </c>
      <c r="P40" s="33">
        <f t="shared" si="4"/>
        <v>29.791553871142394</v>
      </c>
      <c r="Q40" s="47">
        <f t="shared" ref="Q40" si="13">SUM(Q21:Q39)</f>
        <v>26114</v>
      </c>
      <c r="R40" s="33">
        <f t="shared" si="5"/>
        <v>58.910846417614152</v>
      </c>
      <c r="S40" s="31">
        <f t="shared" si="11"/>
        <v>1946</v>
      </c>
      <c r="T40" s="31">
        <f t="shared" si="11"/>
        <v>339</v>
      </c>
      <c r="U40" s="31">
        <f t="shared" si="11"/>
        <v>130</v>
      </c>
      <c r="V40" s="30">
        <f t="shared" si="7"/>
        <v>2415</v>
      </c>
      <c r="W40" s="32">
        <f t="shared" si="11"/>
        <v>0</v>
      </c>
      <c r="X40" s="32">
        <f t="shared" si="11"/>
        <v>0</v>
      </c>
    </row>
    <row r="41" spans="1:25" s="28" customFormat="1" x14ac:dyDescent="0.25">
      <c r="A41" s="59" t="s">
        <v>85</v>
      </c>
      <c r="B41" s="59"/>
      <c r="C41" s="29">
        <f>C40+C20</f>
        <v>2125551</v>
      </c>
      <c r="D41" s="31">
        <f t="shared" ref="D41:X41" si="14">D40+D20</f>
        <v>2106942</v>
      </c>
      <c r="E41" s="33">
        <f t="shared" si="0"/>
        <v>99.124509362513535</v>
      </c>
      <c r="F41" s="31">
        <f t="shared" si="14"/>
        <v>1028919</v>
      </c>
      <c r="G41" s="33">
        <f t="shared" si="1"/>
        <v>48.407165953675069</v>
      </c>
      <c r="H41" s="31">
        <f t="shared" si="14"/>
        <v>1153585</v>
      </c>
      <c r="I41" s="33">
        <f t="shared" si="2"/>
        <v>54.272280458102394</v>
      </c>
      <c r="J41" s="47">
        <f t="shared" ref="J41" si="15">J40+J20</f>
        <v>2056295</v>
      </c>
      <c r="K41" s="33">
        <f t="shared" si="3"/>
        <v>96.741738965567052</v>
      </c>
      <c r="L41" s="31">
        <f t="shared" si="14"/>
        <v>113113</v>
      </c>
      <c r="M41" s="31">
        <f t="shared" si="14"/>
        <v>68880</v>
      </c>
      <c r="N41" s="33">
        <f t="shared" si="6"/>
        <v>60.894857355034347</v>
      </c>
      <c r="O41" s="31">
        <f t="shared" si="14"/>
        <v>23778</v>
      </c>
      <c r="P41" s="33">
        <f t="shared" si="4"/>
        <v>21.021456419686508</v>
      </c>
      <c r="Q41" s="47">
        <f t="shared" ref="Q41" si="16">Q40+Q20</f>
        <v>68880</v>
      </c>
      <c r="R41" s="33">
        <f t="shared" si="5"/>
        <v>60.894857355034347</v>
      </c>
      <c r="S41" s="31">
        <f t="shared" si="14"/>
        <v>1968</v>
      </c>
      <c r="T41" s="31">
        <f t="shared" si="14"/>
        <v>347</v>
      </c>
      <c r="U41" s="31">
        <f t="shared" si="14"/>
        <v>130</v>
      </c>
      <c r="V41" s="30">
        <f t="shared" si="7"/>
        <v>2445</v>
      </c>
      <c r="W41" s="32">
        <f t="shared" si="14"/>
        <v>5</v>
      </c>
      <c r="X41" s="32">
        <f t="shared" si="14"/>
        <v>147</v>
      </c>
    </row>
    <row r="42" spans="1:25" x14ac:dyDescent="0.25">
      <c r="A42" s="30">
        <v>32</v>
      </c>
      <c r="B42" s="40" t="s">
        <v>86</v>
      </c>
      <c r="C42" s="30">
        <v>5606</v>
      </c>
      <c r="D42" s="30">
        <v>5559</v>
      </c>
      <c r="E42" s="33">
        <f t="shared" si="0"/>
        <v>99.161612557973598</v>
      </c>
      <c r="F42" s="30">
        <v>870</v>
      </c>
      <c r="G42" s="33">
        <f t="shared" si="1"/>
        <v>15.519086692829113</v>
      </c>
      <c r="H42" s="30">
        <v>1980</v>
      </c>
      <c r="I42" s="33">
        <f t="shared" si="2"/>
        <v>35.319300749197289</v>
      </c>
      <c r="J42" s="30">
        <v>5559</v>
      </c>
      <c r="K42" s="33">
        <f t="shared" si="3"/>
        <v>99.161612557973598</v>
      </c>
      <c r="L42" s="30">
        <v>219</v>
      </c>
      <c r="M42" s="30">
        <v>82</v>
      </c>
      <c r="N42" s="33">
        <f t="shared" si="6"/>
        <v>37.442922374429223</v>
      </c>
      <c r="O42" s="30">
        <v>0</v>
      </c>
      <c r="P42" s="33">
        <f t="shared" si="4"/>
        <v>0</v>
      </c>
      <c r="Q42" s="30">
        <v>82</v>
      </c>
      <c r="R42" s="33">
        <f t="shared" si="5"/>
        <v>37.442922374429223</v>
      </c>
      <c r="S42" s="30">
        <v>0</v>
      </c>
      <c r="T42" s="30">
        <v>0</v>
      </c>
      <c r="U42" s="30">
        <v>0</v>
      </c>
      <c r="V42" s="30">
        <f t="shared" si="7"/>
        <v>0</v>
      </c>
      <c r="W42" s="30">
        <v>0</v>
      </c>
      <c r="X42" s="30">
        <v>0</v>
      </c>
    </row>
    <row r="43" spans="1:25" x14ac:dyDescent="0.25">
      <c r="A43" s="30">
        <v>33</v>
      </c>
      <c r="B43" s="40" t="s">
        <v>87</v>
      </c>
      <c r="C43" s="30">
        <v>1893</v>
      </c>
      <c r="D43" s="30">
        <v>1876</v>
      </c>
      <c r="E43" s="33">
        <f t="shared" si="0"/>
        <v>99.101954569466457</v>
      </c>
      <c r="F43" s="40">
        <v>475</v>
      </c>
      <c r="G43" s="33">
        <f t="shared" si="1"/>
        <v>25.092445853143158</v>
      </c>
      <c r="H43" s="40">
        <v>505</v>
      </c>
      <c r="I43" s="33">
        <f t="shared" si="2"/>
        <v>26.677231907025885</v>
      </c>
      <c r="J43" s="30">
        <v>1876</v>
      </c>
      <c r="K43" s="33">
        <f t="shared" si="3"/>
        <v>99.101954569466457</v>
      </c>
      <c r="L43" s="30">
        <v>99</v>
      </c>
      <c r="M43" s="30">
        <v>99</v>
      </c>
      <c r="N43" s="33">
        <f t="shared" si="6"/>
        <v>100</v>
      </c>
      <c r="O43" s="30">
        <v>0</v>
      </c>
      <c r="P43" s="33">
        <f t="shared" si="4"/>
        <v>0</v>
      </c>
      <c r="Q43" s="30">
        <v>99</v>
      </c>
      <c r="R43" s="33">
        <f t="shared" si="5"/>
        <v>100</v>
      </c>
      <c r="S43" s="30">
        <v>0</v>
      </c>
      <c r="T43" s="30">
        <v>0</v>
      </c>
      <c r="U43" s="30">
        <v>0</v>
      </c>
      <c r="V43" s="30">
        <f t="shared" si="7"/>
        <v>0</v>
      </c>
      <c r="W43" s="30">
        <v>0</v>
      </c>
      <c r="X43" s="30">
        <v>0</v>
      </c>
    </row>
    <row r="44" spans="1:25" x14ac:dyDescent="0.25">
      <c r="A44" s="30">
        <v>34</v>
      </c>
      <c r="B44" s="40" t="s">
        <v>88</v>
      </c>
      <c r="C44" s="40">
        <v>716</v>
      </c>
      <c r="D44" s="40">
        <v>672</v>
      </c>
      <c r="E44" s="33">
        <f t="shared" si="0"/>
        <v>93.85474860335195</v>
      </c>
      <c r="F44" s="40">
        <v>115</v>
      </c>
      <c r="G44" s="33">
        <f t="shared" si="1"/>
        <v>16.061452513966483</v>
      </c>
      <c r="H44" s="40">
        <v>15</v>
      </c>
      <c r="I44" s="33">
        <f t="shared" si="2"/>
        <v>2.0949720670391061</v>
      </c>
      <c r="J44" s="40">
        <v>672</v>
      </c>
      <c r="K44" s="33">
        <f t="shared" si="3"/>
        <v>93.85474860335195</v>
      </c>
      <c r="L44" s="30">
        <v>19</v>
      </c>
      <c r="M44" s="30">
        <v>0</v>
      </c>
      <c r="N44" s="33">
        <f t="shared" si="6"/>
        <v>0</v>
      </c>
      <c r="O44" s="30">
        <v>0</v>
      </c>
      <c r="P44" s="33">
        <f t="shared" si="4"/>
        <v>0</v>
      </c>
      <c r="Q44" s="30">
        <v>0</v>
      </c>
      <c r="R44" s="33">
        <f t="shared" si="5"/>
        <v>0</v>
      </c>
      <c r="S44" s="30">
        <v>0</v>
      </c>
      <c r="T44" s="30">
        <v>0</v>
      </c>
      <c r="U44" s="30">
        <v>0</v>
      </c>
      <c r="V44" s="30">
        <f t="shared" si="7"/>
        <v>0</v>
      </c>
      <c r="W44" s="30">
        <v>0</v>
      </c>
      <c r="X44" s="30">
        <v>0</v>
      </c>
    </row>
    <row r="45" spans="1:25" x14ac:dyDescent="0.25">
      <c r="A45" s="30">
        <v>35</v>
      </c>
      <c r="B45" s="40" t="s">
        <v>89</v>
      </c>
      <c r="C45" s="30">
        <v>9115</v>
      </c>
      <c r="D45" s="30">
        <v>9115</v>
      </c>
      <c r="E45" s="30">
        <f t="shared" si="0"/>
        <v>100</v>
      </c>
      <c r="F45" s="30">
        <v>385</v>
      </c>
      <c r="G45" s="33">
        <f t="shared" si="1"/>
        <v>4.2238069116840373</v>
      </c>
      <c r="H45" s="30">
        <v>805</v>
      </c>
      <c r="I45" s="33">
        <f t="shared" si="2"/>
        <v>8.8315962698848054</v>
      </c>
      <c r="J45" s="30">
        <v>9115</v>
      </c>
      <c r="K45" s="30">
        <f t="shared" si="3"/>
        <v>100</v>
      </c>
      <c r="L45" s="30">
        <v>67</v>
      </c>
      <c r="M45" s="30">
        <v>67</v>
      </c>
      <c r="N45" s="33">
        <f t="shared" si="6"/>
        <v>100</v>
      </c>
      <c r="O45" s="30">
        <v>0</v>
      </c>
      <c r="P45" s="33">
        <f t="shared" si="4"/>
        <v>0</v>
      </c>
      <c r="Q45" s="30">
        <v>67</v>
      </c>
      <c r="R45" s="33">
        <f t="shared" si="5"/>
        <v>100</v>
      </c>
      <c r="S45" s="30">
        <v>0</v>
      </c>
      <c r="T45" s="30">
        <v>0</v>
      </c>
      <c r="U45" s="30">
        <v>0</v>
      </c>
      <c r="V45" s="30">
        <f t="shared" si="7"/>
        <v>0</v>
      </c>
      <c r="W45" s="30">
        <v>0</v>
      </c>
      <c r="X45" s="30">
        <v>0</v>
      </c>
    </row>
    <row r="46" spans="1:25" s="28" customFormat="1" x14ac:dyDescent="0.25">
      <c r="A46" s="59" t="s">
        <v>90</v>
      </c>
      <c r="B46" s="59"/>
      <c r="C46" s="29">
        <f>C45+C44+C43+C42</f>
        <v>17330</v>
      </c>
      <c r="D46" s="31">
        <f t="shared" ref="D46:U46" si="17">D45+D44+D43+D42</f>
        <v>17222</v>
      </c>
      <c r="E46" s="33">
        <f t="shared" si="0"/>
        <v>99.376803231390653</v>
      </c>
      <c r="F46" s="31">
        <f t="shared" si="17"/>
        <v>1845</v>
      </c>
      <c r="G46" s="33">
        <f t="shared" si="1"/>
        <v>10.646278130409694</v>
      </c>
      <c r="H46" s="31">
        <f t="shared" si="17"/>
        <v>3305</v>
      </c>
      <c r="I46" s="33">
        <f t="shared" si="2"/>
        <v>19.070975187536064</v>
      </c>
      <c r="J46" s="47">
        <f t="shared" ref="J46" si="18">J45+J44+J43+J42</f>
        <v>17222</v>
      </c>
      <c r="K46" s="33">
        <f t="shared" si="3"/>
        <v>99.376803231390653</v>
      </c>
      <c r="L46" s="31">
        <f t="shared" si="17"/>
        <v>404</v>
      </c>
      <c r="M46" s="31">
        <f t="shared" si="17"/>
        <v>248</v>
      </c>
      <c r="N46" s="33">
        <f t="shared" si="6"/>
        <v>61.386138613861384</v>
      </c>
      <c r="O46" s="31">
        <f t="shared" si="17"/>
        <v>0</v>
      </c>
      <c r="P46" s="33">
        <f t="shared" si="4"/>
        <v>0</v>
      </c>
      <c r="Q46" s="47">
        <f t="shared" ref="Q46" si="19">Q45+Q44+Q43+Q42</f>
        <v>248</v>
      </c>
      <c r="R46" s="33">
        <f t="shared" si="5"/>
        <v>61.386138613861384</v>
      </c>
      <c r="S46" s="31">
        <f t="shared" si="17"/>
        <v>0</v>
      </c>
      <c r="T46" s="31">
        <f t="shared" si="17"/>
        <v>0</v>
      </c>
      <c r="U46" s="31">
        <f t="shared" si="17"/>
        <v>0</v>
      </c>
      <c r="V46" s="30">
        <f t="shared" si="7"/>
        <v>0</v>
      </c>
      <c r="W46" s="31">
        <v>0</v>
      </c>
      <c r="X46" s="31">
        <v>0</v>
      </c>
    </row>
    <row r="47" spans="1:25" x14ac:dyDescent="0.25">
      <c r="A47" s="30">
        <v>36</v>
      </c>
      <c r="B47" s="30" t="s">
        <v>91</v>
      </c>
      <c r="C47" s="30">
        <v>0</v>
      </c>
      <c r="D47" s="30">
        <v>0</v>
      </c>
      <c r="E47" s="30" t="e">
        <f t="shared" si="0"/>
        <v>#DIV/0!</v>
      </c>
      <c r="F47" s="30">
        <v>0</v>
      </c>
      <c r="G47" s="30" t="e">
        <f t="shared" si="1"/>
        <v>#DIV/0!</v>
      </c>
      <c r="H47" s="30">
        <v>0</v>
      </c>
      <c r="I47" s="30" t="e">
        <f t="shared" si="2"/>
        <v>#DIV/0!</v>
      </c>
      <c r="J47" s="30">
        <v>0</v>
      </c>
      <c r="K47" s="30" t="e">
        <f t="shared" si="3"/>
        <v>#DIV/0!</v>
      </c>
      <c r="L47" s="30">
        <v>0</v>
      </c>
      <c r="M47" s="30">
        <v>0</v>
      </c>
      <c r="N47" s="33" t="e">
        <f t="shared" si="6"/>
        <v>#DIV/0!</v>
      </c>
      <c r="O47" s="30">
        <v>0</v>
      </c>
      <c r="P47" s="33" t="e">
        <f t="shared" si="4"/>
        <v>#DIV/0!</v>
      </c>
      <c r="Q47" s="30">
        <v>0</v>
      </c>
      <c r="R47" s="33" t="e">
        <f t="shared" si="5"/>
        <v>#DIV/0!</v>
      </c>
      <c r="S47" s="30">
        <v>0</v>
      </c>
      <c r="T47" s="30">
        <v>0</v>
      </c>
      <c r="U47" s="30">
        <v>0</v>
      </c>
      <c r="V47" s="30">
        <f t="shared" si="7"/>
        <v>0</v>
      </c>
      <c r="W47" s="31">
        <v>0</v>
      </c>
      <c r="X47" s="31">
        <v>0</v>
      </c>
    </row>
    <row r="48" spans="1:25" x14ac:dyDescent="0.25">
      <c r="A48" s="30">
        <v>37</v>
      </c>
      <c r="B48" s="30" t="s">
        <v>92</v>
      </c>
      <c r="C48" s="30">
        <v>0</v>
      </c>
      <c r="D48" s="30">
        <v>0</v>
      </c>
      <c r="E48" s="30" t="e">
        <f t="shared" si="0"/>
        <v>#DIV/0!</v>
      </c>
      <c r="F48" s="30">
        <v>0</v>
      </c>
      <c r="G48" s="30" t="e">
        <f t="shared" si="1"/>
        <v>#DIV/0!</v>
      </c>
      <c r="H48" s="30">
        <v>0</v>
      </c>
      <c r="I48" s="30" t="e">
        <f t="shared" si="2"/>
        <v>#DIV/0!</v>
      </c>
      <c r="J48" s="30">
        <v>0</v>
      </c>
      <c r="K48" s="30" t="e">
        <f t="shared" si="3"/>
        <v>#DIV/0!</v>
      </c>
      <c r="L48" s="30">
        <v>0</v>
      </c>
      <c r="M48" s="30">
        <v>0</v>
      </c>
      <c r="N48" s="33" t="e">
        <f t="shared" si="6"/>
        <v>#DIV/0!</v>
      </c>
      <c r="O48" s="30">
        <v>0</v>
      </c>
      <c r="P48" s="33" t="e">
        <f t="shared" si="4"/>
        <v>#DIV/0!</v>
      </c>
      <c r="Q48" s="30">
        <v>0</v>
      </c>
      <c r="R48" s="33" t="e">
        <f t="shared" si="5"/>
        <v>#DIV/0!</v>
      </c>
      <c r="S48" s="30">
        <v>0</v>
      </c>
      <c r="T48" s="30">
        <v>0</v>
      </c>
      <c r="U48" s="30">
        <v>0</v>
      </c>
      <c r="V48" s="30">
        <f t="shared" si="7"/>
        <v>0</v>
      </c>
      <c r="W48" s="30">
        <v>0</v>
      </c>
      <c r="X48" s="30">
        <v>0</v>
      </c>
    </row>
    <row r="49" spans="1:24" x14ac:dyDescent="0.25">
      <c r="A49" s="30">
        <v>38</v>
      </c>
      <c r="B49" s="30" t="s">
        <v>93</v>
      </c>
      <c r="C49" s="30">
        <v>0</v>
      </c>
      <c r="D49" s="30">
        <v>0</v>
      </c>
      <c r="E49" s="30" t="e">
        <f t="shared" si="0"/>
        <v>#DIV/0!</v>
      </c>
      <c r="F49" s="30">
        <v>0</v>
      </c>
      <c r="G49" s="30" t="e">
        <f t="shared" si="1"/>
        <v>#DIV/0!</v>
      </c>
      <c r="H49" s="30">
        <v>0</v>
      </c>
      <c r="I49" s="30" t="e">
        <f t="shared" si="2"/>
        <v>#DIV/0!</v>
      </c>
      <c r="J49" s="30">
        <v>0</v>
      </c>
      <c r="K49" s="30" t="e">
        <f t="shared" si="3"/>
        <v>#DIV/0!</v>
      </c>
      <c r="L49" s="30">
        <v>0</v>
      </c>
      <c r="M49" s="30">
        <v>0</v>
      </c>
      <c r="N49" s="33" t="e">
        <f t="shared" si="6"/>
        <v>#DIV/0!</v>
      </c>
      <c r="O49" s="30">
        <v>0</v>
      </c>
      <c r="P49" s="33" t="e">
        <f t="shared" si="4"/>
        <v>#DIV/0!</v>
      </c>
      <c r="Q49" s="30">
        <v>0</v>
      </c>
      <c r="R49" s="33" t="e">
        <f t="shared" si="5"/>
        <v>#DIV/0!</v>
      </c>
      <c r="S49" s="30">
        <v>0</v>
      </c>
      <c r="T49" s="30">
        <v>0</v>
      </c>
      <c r="U49" s="30">
        <v>0</v>
      </c>
      <c r="V49" s="30">
        <f t="shared" si="7"/>
        <v>0</v>
      </c>
      <c r="W49" s="30">
        <v>0</v>
      </c>
      <c r="X49" s="30">
        <v>0</v>
      </c>
    </row>
    <row r="50" spans="1:24" s="28" customFormat="1" x14ac:dyDescent="0.25">
      <c r="A50" s="59" t="s">
        <v>94</v>
      </c>
      <c r="B50" s="59"/>
      <c r="C50" s="29">
        <f>C49+C48+C47</f>
        <v>0</v>
      </c>
      <c r="D50" s="29">
        <v>0</v>
      </c>
      <c r="E50" s="30" t="e">
        <f t="shared" si="0"/>
        <v>#DIV/0!</v>
      </c>
      <c r="F50" s="29">
        <v>0</v>
      </c>
      <c r="G50" s="30" t="e">
        <f t="shared" si="1"/>
        <v>#DIV/0!</v>
      </c>
      <c r="H50" s="29">
        <v>0</v>
      </c>
      <c r="I50" s="30" t="e">
        <f t="shared" si="2"/>
        <v>#DIV/0!</v>
      </c>
      <c r="J50" s="47">
        <v>0</v>
      </c>
      <c r="K50" s="30" t="e">
        <f t="shared" si="3"/>
        <v>#DIV/0!</v>
      </c>
      <c r="L50" s="29">
        <v>0</v>
      </c>
      <c r="M50" s="29">
        <v>0</v>
      </c>
      <c r="N50" s="33" t="e">
        <f t="shared" si="6"/>
        <v>#DIV/0!</v>
      </c>
      <c r="O50" s="29">
        <v>0</v>
      </c>
      <c r="P50" s="33" t="e">
        <f t="shared" si="4"/>
        <v>#DIV/0!</v>
      </c>
      <c r="Q50" s="47">
        <v>0</v>
      </c>
      <c r="R50" s="33" t="e">
        <f t="shared" si="5"/>
        <v>#DIV/0!</v>
      </c>
      <c r="S50" s="29">
        <v>0</v>
      </c>
      <c r="T50" s="29">
        <v>0</v>
      </c>
      <c r="U50" s="29">
        <v>0</v>
      </c>
      <c r="V50" s="30">
        <f t="shared" si="7"/>
        <v>0</v>
      </c>
      <c r="W50" s="32">
        <v>0</v>
      </c>
      <c r="X50" s="32">
        <v>0</v>
      </c>
    </row>
    <row r="51" spans="1:24" s="28" customFormat="1" x14ac:dyDescent="0.25">
      <c r="A51" s="59" t="s">
        <v>95</v>
      </c>
      <c r="B51" s="59"/>
      <c r="C51" s="29">
        <f>C50+C46+C41</f>
        <v>2142881</v>
      </c>
      <c r="D51" s="31">
        <f t="shared" ref="D51:X51" si="20">D50+D46+D41</f>
        <v>2124164</v>
      </c>
      <c r="E51" s="33">
        <f t="shared" si="0"/>
        <v>99.126549724413067</v>
      </c>
      <c r="F51" s="31">
        <f t="shared" si="20"/>
        <v>1030764</v>
      </c>
      <c r="G51" s="33">
        <f t="shared" si="1"/>
        <v>48.1017844667996</v>
      </c>
      <c r="H51" s="31">
        <f t="shared" si="20"/>
        <v>1156890</v>
      </c>
      <c r="I51" s="33">
        <f t="shared" si="2"/>
        <v>53.987598938065148</v>
      </c>
      <c r="J51" s="47">
        <f t="shared" ref="J51" si="21">J50+J46+J41</f>
        <v>2073517</v>
      </c>
      <c r="K51" s="33">
        <f t="shared" si="3"/>
        <v>96.763049371383673</v>
      </c>
      <c r="L51" s="31">
        <f t="shared" si="20"/>
        <v>113517</v>
      </c>
      <c r="M51" s="31">
        <f t="shared" si="20"/>
        <v>69128</v>
      </c>
      <c r="N51" s="33">
        <f t="shared" si="6"/>
        <v>60.896605794726774</v>
      </c>
      <c r="O51" s="31">
        <f t="shared" si="20"/>
        <v>23778</v>
      </c>
      <c r="P51" s="33">
        <f t="shared" si="4"/>
        <v>20.946642353127725</v>
      </c>
      <c r="Q51" s="47">
        <f t="shared" ref="Q51" si="22">Q50+Q46+Q41</f>
        <v>69128</v>
      </c>
      <c r="R51" s="33">
        <f t="shared" si="5"/>
        <v>60.896605794726774</v>
      </c>
      <c r="S51" s="31">
        <f t="shared" si="20"/>
        <v>1968</v>
      </c>
      <c r="T51" s="31">
        <f t="shared" si="20"/>
        <v>347</v>
      </c>
      <c r="U51" s="31">
        <f t="shared" si="20"/>
        <v>130</v>
      </c>
      <c r="V51" s="30">
        <f t="shared" si="7"/>
        <v>2445</v>
      </c>
      <c r="W51" s="32">
        <f t="shared" si="20"/>
        <v>5</v>
      </c>
      <c r="X51" s="32">
        <f t="shared" si="20"/>
        <v>147</v>
      </c>
    </row>
    <row r="52" spans="1:24" x14ac:dyDescent="0.25">
      <c r="A52" s="30">
        <v>39</v>
      </c>
      <c r="B52" s="30" t="s">
        <v>96</v>
      </c>
      <c r="C52" s="30">
        <v>35237</v>
      </c>
      <c r="D52" s="30">
        <v>22568</v>
      </c>
      <c r="E52" s="33">
        <f t="shared" si="0"/>
        <v>64.046314953032322</v>
      </c>
      <c r="F52" s="30">
        <v>0</v>
      </c>
      <c r="G52" s="30">
        <f t="shared" si="1"/>
        <v>0</v>
      </c>
      <c r="H52" s="30">
        <v>0</v>
      </c>
      <c r="I52" s="33">
        <f t="shared" si="2"/>
        <v>0</v>
      </c>
      <c r="J52" s="30">
        <v>22568</v>
      </c>
      <c r="K52" s="33">
        <f t="shared" si="3"/>
        <v>64.046314953032322</v>
      </c>
      <c r="L52" s="30">
        <v>1286</v>
      </c>
      <c r="M52" s="30">
        <v>0</v>
      </c>
      <c r="N52" s="33">
        <f t="shared" si="6"/>
        <v>0</v>
      </c>
      <c r="O52" s="30">
        <v>16</v>
      </c>
      <c r="P52" s="33">
        <f t="shared" si="4"/>
        <v>1.2441679626749611</v>
      </c>
      <c r="Q52" s="30">
        <v>0</v>
      </c>
      <c r="R52" s="33">
        <f t="shared" si="5"/>
        <v>0</v>
      </c>
      <c r="S52" s="30">
        <v>0</v>
      </c>
      <c r="T52" s="30">
        <v>0</v>
      </c>
      <c r="U52" s="30">
        <v>0</v>
      </c>
      <c r="V52" s="30">
        <f t="shared" si="7"/>
        <v>0</v>
      </c>
      <c r="W52" s="30">
        <v>0</v>
      </c>
      <c r="X52" s="30">
        <v>0</v>
      </c>
    </row>
    <row r="53" spans="1:24" x14ac:dyDescent="0.25">
      <c r="A53" s="30">
        <v>40</v>
      </c>
      <c r="B53" s="30" t="s">
        <v>97</v>
      </c>
      <c r="C53" s="30">
        <v>9659</v>
      </c>
      <c r="D53" s="30">
        <v>6145</v>
      </c>
      <c r="E53" s="33">
        <f t="shared" si="0"/>
        <v>63.61942230044518</v>
      </c>
      <c r="F53" s="30">
        <v>0</v>
      </c>
      <c r="G53" s="30">
        <f t="shared" si="1"/>
        <v>0</v>
      </c>
      <c r="H53" s="30">
        <v>1336</v>
      </c>
      <c r="I53" s="33">
        <f t="shared" si="2"/>
        <v>13.831659592090279</v>
      </c>
      <c r="J53" s="30">
        <v>6145</v>
      </c>
      <c r="K53" s="33">
        <f t="shared" si="3"/>
        <v>63.61942230044518</v>
      </c>
      <c r="L53" s="30">
        <v>305</v>
      </c>
      <c r="M53" s="30">
        <v>0</v>
      </c>
      <c r="N53" s="33">
        <f t="shared" si="6"/>
        <v>0</v>
      </c>
      <c r="O53" s="30">
        <v>0</v>
      </c>
      <c r="P53" s="33">
        <f t="shared" si="4"/>
        <v>0</v>
      </c>
      <c r="Q53" s="30">
        <v>0</v>
      </c>
      <c r="R53" s="33">
        <f t="shared" si="5"/>
        <v>0</v>
      </c>
      <c r="S53" s="30">
        <v>0</v>
      </c>
      <c r="T53" s="30">
        <v>0</v>
      </c>
      <c r="U53" s="30">
        <v>0</v>
      </c>
      <c r="V53" s="30">
        <f t="shared" si="7"/>
        <v>0</v>
      </c>
      <c r="W53" s="30">
        <v>0</v>
      </c>
      <c r="X53" s="30">
        <v>0</v>
      </c>
    </row>
    <row r="54" spans="1:24" x14ac:dyDescent="0.25">
      <c r="A54" s="30">
        <v>41</v>
      </c>
      <c r="B54" s="30" t="s">
        <v>98</v>
      </c>
      <c r="C54" s="40">
        <v>891</v>
      </c>
      <c r="D54" s="30">
        <v>105</v>
      </c>
      <c r="E54" s="33">
        <f t="shared" si="0"/>
        <v>11.784511784511785</v>
      </c>
      <c r="F54" s="30">
        <v>0</v>
      </c>
      <c r="G54" s="30">
        <f t="shared" si="1"/>
        <v>0</v>
      </c>
      <c r="H54" s="30">
        <v>0</v>
      </c>
      <c r="I54" s="33">
        <f t="shared" si="2"/>
        <v>0</v>
      </c>
      <c r="J54" s="30">
        <v>105</v>
      </c>
      <c r="K54" s="33">
        <f t="shared" si="3"/>
        <v>11.784511784511785</v>
      </c>
      <c r="L54" s="30">
        <v>46</v>
      </c>
      <c r="M54" s="30">
        <v>0</v>
      </c>
      <c r="N54" s="33">
        <f t="shared" si="6"/>
        <v>0</v>
      </c>
      <c r="O54" s="30">
        <v>0</v>
      </c>
      <c r="P54" s="33">
        <f t="shared" si="4"/>
        <v>0</v>
      </c>
      <c r="Q54" s="30">
        <v>0</v>
      </c>
      <c r="R54" s="33">
        <f t="shared" si="5"/>
        <v>0</v>
      </c>
      <c r="S54" s="30">
        <v>0</v>
      </c>
      <c r="T54" s="30">
        <v>0</v>
      </c>
      <c r="U54" s="30">
        <v>0</v>
      </c>
      <c r="V54" s="30">
        <f t="shared" si="7"/>
        <v>0</v>
      </c>
      <c r="W54" s="30">
        <v>0</v>
      </c>
      <c r="X54" s="30">
        <v>0</v>
      </c>
    </row>
    <row r="55" spans="1:24" x14ac:dyDescent="0.25">
      <c r="A55" s="30">
        <v>42</v>
      </c>
      <c r="B55" s="30" t="s">
        <v>99</v>
      </c>
      <c r="C55" s="30">
        <v>32269</v>
      </c>
      <c r="D55" s="30">
        <v>22523</v>
      </c>
      <c r="E55" s="33">
        <f t="shared" si="0"/>
        <v>69.797638600514418</v>
      </c>
      <c r="F55" s="30">
        <v>0</v>
      </c>
      <c r="G55" s="30">
        <f t="shared" si="1"/>
        <v>0</v>
      </c>
      <c r="H55" s="30">
        <v>0</v>
      </c>
      <c r="I55" s="33">
        <f t="shared" si="2"/>
        <v>0</v>
      </c>
      <c r="J55" s="30">
        <v>22523</v>
      </c>
      <c r="K55" s="33">
        <f t="shared" si="3"/>
        <v>69.797638600514418</v>
      </c>
      <c r="L55" s="30">
        <v>521</v>
      </c>
      <c r="M55" s="30">
        <v>0</v>
      </c>
      <c r="N55" s="33">
        <f t="shared" si="6"/>
        <v>0</v>
      </c>
      <c r="O55" s="30">
        <v>0</v>
      </c>
      <c r="P55" s="33">
        <f t="shared" si="4"/>
        <v>0</v>
      </c>
      <c r="Q55" s="30">
        <v>0</v>
      </c>
      <c r="R55" s="33">
        <f t="shared" si="5"/>
        <v>0</v>
      </c>
      <c r="S55" s="30">
        <v>0</v>
      </c>
      <c r="T55" s="30">
        <v>0</v>
      </c>
      <c r="U55" s="30">
        <v>0</v>
      </c>
      <c r="V55" s="30">
        <f t="shared" si="7"/>
        <v>0</v>
      </c>
      <c r="W55" s="31">
        <v>0</v>
      </c>
      <c r="X55" s="31">
        <v>0</v>
      </c>
    </row>
    <row r="56" spans="1:24" s="28" customFormat="1" x14ac:dyDescent="0.25">
      <c r="A56" s="59" t="s">
        <v>100</v>
      </c>
      <c r="B56" s="59"/>
      <c r="C56" s="29">
        <f>C51+C52+C53+C54+C55</f>
        <v>2220937</v>
      </c>
      <c r="D56" s="31">
        <f t="shared" ref="D56:U56" si="23">D51+D52+D53+D54+D55</f>
        <v>2175505</v>
      </c>
      <c r="E56" s="33">
        <f t="shared" si="0"/>
        <v>97.954376913888154</v>
      </c>
      <c r="F56" s="31">
        <f>F51+F52+F53+F54+F55</f>
        <v>1030764</v>
      </c>
      <c r="G56" s="33">
        <f t="shared" si="1"/>
        <v>46.411221930203332</v>
      </c>
      <c r="H56" s="31">
        <f t="shared" si="23"/>
        <v>1158226</v>
      </c>
      <c r="I56" s="33">
        <f t="shared" si="2"/>
        <v>52.150331144017137</v>
      </c>
      <c r="J56" s="47">
        <f t="shared" ref="J56" si="24">J51+J52+J53+J54+J55</f>
        <v>2124858</v>
      </c>
      <c r="K56" s="33">
        <f t="shared" si="3"/>
        <v>95.673943024948485</v>
      </c>
      <c r="L56" s="31">
        <f t="shared" si="23"/>
        <v>115675</v>
      </c>
      <c r="M56" s="31">
        <f t="shared" si="23"/>
        <v>69128</v>
      </c>
      <c r="N56" s="33">
        <f t="shared" si="6"/>
        <v>59.760535984439159</v>
      </c>
      <c r="O56" s="31">
        <f t="shared" si="23"/>
        <v>23794</v>
      </c>
      <c r="P56" s="33">
        <f t="shared" si="4"/>
        <v>20.56969958936676</v>
      </c>
      <c r="Q56" s="47">
        <f t="shared" ref="Q56" si="25">Q51+Q52+Q53+Q54+Q55</f>
        <v>69128</v>
      </c>
      <c r="R56" s="33">
        <f t="shared" si="5"/>
        <v>59.760535984439159</v>
      </c>
      <c r="S56" s="31">
        <f t="shared" si="23"/>
        <v>1968</v>
      </c>
      <c r="T56" s="31">
        <f t="shared" si="23"/>
        <v>347</v>
      </c>
      <c r="U56" s="31">
        <f t="shared" si="23"/>
        <v>130</v>
      </c>
      <c r="V56" s="30">
        <f t="shared" si="7"/>
        <v>2445</v>
      </c>
      <c r="W56" s="31">
        <f>W51+W47</f>
        <v>5</v>
      </c>
      <c r="X56" s="31">
        <f>X51+X47</f>
        <v>147</v>
      </c>
    </row>
    <row r="57" spans="1:24" x14ac:dyDescent="0.25">
      <c r="W57" s="30"/>
      <c r="X57" s="30"/>
    </row>
  </sheetData>
  <autoFilter ref="A5:X56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</autoFilter>
  <mergeCells count="15">
    <mergeCell ref="V2:X2"/>
    <mergeCell ref="W6:X6"/>
    <mergeCell ref="C6:K6"/>
    <mergeCell ref="L6:P6"/>
    <mergeCell ref="S6:V6"/>
    <mergeCell ref="A3:X3"/>
    <mergeCell ref="C5:R5"/>
    <mergeCell ref="S5:V5"/>
    <mergeCell ref="A20:B20"/>
    <mergeCell ref="A56:B56"/>
    <mergeCell ref="A40:B40"/>
    <mergeCell ref="A41:B41"/>
    <mergeCell ref="A46:B46"/>
    <mergeCell ref="A50:B50"/>
    <mergeCell ref="A51:B51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SB</vt:lpstr>
      <vt:lpstr>Annex 37 old</vt:lpstr>
      <vt:lpstr>Ecosystem</vt:lpstr>
      <vt:lpstr>Ecosystem!Print_Area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2021-02-09T07:30:49Z</cp:lastPrinted>
  <dcterms:created xsi:type="dcterms:W3CDTF">2006-09-16T00:00:00Z</dcterms:created>
  <dcterms:modified xsi:type="dcterms:W3CDTF">2021-02-09T07:31:42Z</dcterms:modified>
</cp:coreProperties>
</file>